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5" yWindow="-30" windowWidth="18780" windowHeight="11760" tabRatio="798"/>
  </bookViews>
  <sheets>
    <sheet name="MaxMuster" sheetId="25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1" i="25" l="1"/>
  <c r="W10" i="25" l="1"/>
  <c r="W11" i="25"/>
  <c r="W12" i="25"/>
  <c r="W13" i="25"/>
  <c r="Z18" i="25"/>
  <c r="AB18" i="25" s="1"/>
  <c r="AA18" i="25"/>
  <c r="Z19" i="25"/>
  <c r="AB19" i="25"/>
  <c r="AA19" i="25"/>
  <c r="Z20" i="25"/>
  <c r="AB20" i="25" s="1"/>
  <c r="AA20" i="25"/>
  <c r="Z21" i="25"/>
  <c r="AB21" i="25"/>
  <c r="AA21" i="25"/>
  <c r="F16" i="25"/>
  <c r="E16" i="25"/>
  <c r="F10" i="25"/>
  <c r="E10" i="25"/>
  <c r="M6" i="25"/>
  <c r="E7" i="25"/>
  <c r="F7" i="25"/>
  <c r="I7" i="25"/>
  <c r="K7" i="25" s="1"/>
  <c r="J7" i="25"/>
  <c r="M7" i="25"/>
  <c r="E8" i="25"/>
  <c r="F8" i="25"/>
  <c r="I8" i="25"/>
  <c r="K8" i="25" s="1"/>
  <c r="J8" i="25"/>
  <c r="P8" i="25"/>
  <c r="Q8" i="25"/>
  <c r="AZ8" i="25"/>
  <c r="BA8" i="25"/>
  <c r="BB8" i="25"/>
  <c r="E9" i="25"/>
  <c r="F9" i="25"/>
  <c r="I9" i="25"/>
  <c r="K9" i="25" s="1"/>
  <c r="J9" i="25"/>
  <c r="P9" i="25"/>
  <c r="Q9" i="25"/>
  <c r="AZ9" i="25"/>
  <c r="BA9" i="25"/>
  <c r="BC9" i="25" s="1"/>
  <c r="BB9" i="25"/>
  <c r="I10" i="25"/>
  <c r="K10" i="25" s="1"/>
  <c r="J10" i="25"/>
  <c r="P10" i="25"/>
  <c r="Q10" i="25"/>
  <c r="AZ10" i="25"/>
  <c r="BA10" i="25"/>
  <c r="BB10" i="25"/>
  <c r="E11" i="25"/>
  <c r="F11" i="25"/>
  <c r="I11" i="25"/>
  <c r="K11" i="25" s="1"/>
  <c r="J11" i="25"/>
  <c r="P11" i="25"/>
  <c r="Q11" i="25"/>
  <c r="AZ11" i="25"/>
  <c r="BA11" i="25"/>
  <c r="BC11" i="25" s="1"/>
  <c r="BB11" i="25"/>
  <c r="E12" i="25"/>
  <c r="F12" i="25"/>
  <c r="I12" i="25"/>
  <c r="K12" i="25" s="1"/>
  <c r="J12" i="25"/>
  <c r="AG12" i="25"/>
  <c r="AH12" i="25"/>
  <c r="M13" i="25"/>
  <c r="AG13" i="25"/>
  <c r="AH13" i="25"/>
  <c r="E14" i="25"/>
  <c r="F14" i="25"/>
  <c r="I14" i="25"/>
  <c r="K14" i="25" s="1"/>
  <c r="J14" i="25"/>
  <c r="M14" i="25"/>
  <c r="E15" i="25"/>
  <c r="F15" i="25"/>
  <c r="I15" i="25"/>
  <c r="K15" i="25" s="1"/>
  <c r="J15" i="25"/>
  <c r="P15" i="25"/>
  <c r="AB11" i="25"/>
  <c r="AZ15" i="25"/>
  <c r="BA15" i="25"/>
  <c r="BB15" i="25"/>
  <c r="I16" i="25"/>
  <c r="K16" i="25" s="1"/>
  <c r="J16" i="25"/>
  <c r="P16" i="25"/>
  <c r="Q16" i="25"/>
  <c r="AZ16" i="25"/>
  <c r="BA16" i="25"/>
  <c r="BB16" i="25"/>
  <c r="E17" i="25"/>
  <c r="F17" i="25"/>
  <c r="I17" i="25"/>
  <c r="K17" i="25" s="1"/>
  <c r="J17" i="25"/>
  <c r="P17" i="25"/>
  <c r="Q17" i="25"/>
  <c r="AZ17" i="25"/>
  <c r="BA17" i="25"/>
  <c r="BC17" i="25" s="1"/>
  <c r="BB17" i="25"/>
  <c r="E18" i="25"/>
  <c r="F18" i="25"/>
  <c r="I18" i="25"/>
  <c r="K18" i="25" s="1"/>
  <c r="J18" i="25"/>
  <c r="P18" i="25"/>
  <c r="Q18" i="25"/>
  <c r="AZ18" i="25"/>
  <c r="BA18" i="25"/>
  <c r="BB18" i="25"/>
  <c r="E19" i="25"/>
  <c r="F19" i="25"/>
  <c r="I19" i="25"/>
  <c r="K19" i="25" s="1"/>
  <c r="J19" i="25"/>
  <c r="AG19" i="25"/>
  <c r="AM13" i="25"/>
  <c r="AH19" i="25"/>
  <c r="AM12" i="25"/>
  <c r="AK19" i="25"/>
  <c r="AM19" i="25"/>
  <c r="AL19" i="25"/>
  <c r="M20" i="25"/>
  <c r="AG20" i="25"/>
  <c r="AH20" i="25"/>
  <c r="AK20" i="25"/>
  <c r="AM20" i="25"/>
  <c r="AL20" i="25"/>
  <c r="E21" i="25"/>
  <c r="F21" i="25"/>
  <c r="I21" i="25"/>
  <c r="K21" i="25" s="1"/>
  <c r="J21" i="25"/>
  <c r="M21" i="25"/>
  <c r="E22" i="25"/>
  <c r="F22" i="25"/>
  <c r="I22" i="25"/>
  <c r="J22" i="25"/>
  <c r="K22" i="25"/>
  <c r="P22" i="25"/>
  <c r="Q22" i="25"/>
  <c r="AZ22" i="25"/>
  <c r="BA22" i="25"/>
  <c r="BB22" i="25"/>
  <c r="E23" i="25"/>
  <c r="F23" i="25"/>
  <c r="I23" i="25"/>
  <c r="K23" i="25" s="1"/>
  <c r="J23" i="25"/>
  <c r="P23" i="25"/>
  <c r="Q23" i="25"/>
  <c r="AZ23" i="25"/>
  <c r="BA23" i="25"/>
  <c r="BC23" i="25" s="1"/>
  <c r="BB23" i="25"/>
  <c r="E24" i="25"/>
  <c r="F24" i="25"/>
  <c r="I24" i="25"/>
  <c r="K24" i="25" s="1"/>
  <c r="J24" i="25"/>
  <c r="P24" i="25"/>
  <c r="Q24" i="25"/>
  <c r="AZ24" i="25"/>
  <c r="BA24" i="25"/>
  <c r="BB24" i="25"/>
  <c r="E25" i="25"/>
  <c r="F25" i="25"/>
  <c r="I25" i="25"/>
  <c r="K25" i="25" s="1"/>
  <c r="J25" i="25"/>
  <c r="P25" i="25"/>
  <c r="Q25" i="25"/>
  <c r="AZ25" i="25"/>
  <c r="BA25" i="25"/>
  <c r="BC25" i="25" s="1"/>
  <c r="BB25" i="25"/>
  <c r="E26" i="25"/>
  <c r="F26" i="25"/>
  <c r="I26" i="25"/>
  <c r="K26" i="25" s="1"/>
  <c r="J26" i="25"/>
  <c r="M27" i="25"/>
  <c r="E28" i="25"/>
  <c r="F28" i="25"/>
  <c r="I28" i="25"/>
  <c r="K28" i="25" s="1"/>
  <c r="J28" i="25"/>
  <c r="M28" i="25"/>
  <c r="E29" i="25"/>
  <c r="F29" i="25"/>
  <c r="I29" i="25"/>
  <c r="K29" i="25" s="1"/>
  <c r="J29" i="25"/>
  <c r="P29" i="25"/>
  <c r="Q29" i="25"/>
  <c r="AZ29" i="25"/>
  <c r="BA29" i="25"/>
  <c r="BC29" i="25" s="1"/>
  <c r="BB29" i="25"/>
  <c r="E30" i="25"/>
  <c r="F30" i="25"/>
  <c r="I30" i="25"/>
  <c r="K30" i="25" s="1"/>
  <c r="J30" i="25"/>
  <c r="P30" i="25"/>
  <c r="W18" i="25"/>
  <c r="AZ30" i="25"/>
  <c r="BA30" i="25"/>
  <c r="BB30" i="25"/>
  <c r="E31" i="25"/>
  <c r="F31" i="25"/>
  <c r="I31" i="25"/>
  <c r="K31" i="25" s="1"/>
  <c r="J31" i="25"/>
  <c r="P31" i="25"/>
  <c r="Q31" i="25"/>
  <c r="AZ31" i="25"/>
  <c r="BA31" i="25"/>
  <c r="BC31" i="25" s="1"/>
  <c r="BB31" i="25"/>
  <c r="E32" i="25"/>
  <c r="F32" i="25"/>
  <c r="I32" i="25"/>
  <c r="K32" i="25" s="1"/>
  <c r="J32" i="25"/>
  <c r="P32" i="25"/>
  <c r="Q32" i="25"/>
  <c r="AR20" i="25"/>
  <c r="AX13" i="25"/>
  <c r="AS20" i="25"/>
  <c r="AV20" i="25"/>
  <c r="AX20" i="25" s="1"/>
  <c r="AW20" i="25"/>
  <c r="AZ32" i="25"/>
  <c r="BA32" i="25"/>
  <c r="BB32" i="25"/>
  <c r="E33" i="25"/>
  <c r="F33" i="25"/>
  <c r="I33" i="25"/>
  <c r="K33" i="25" s="1"/>
  <c r="J33" i="25"/>
  <c r="AR29" i="25"/>
  <c r="AX29" i="25"/>
  <c r="Q30" i="25"/>
  <c r="BC16" i="25"/>
  <c r="V20" i="25"/>
  <c r="BC24" i="25"/>
  <c r="BC15" i="25"/>
  <c r="BD15" i="25" s="1"/>
  <c r="W21" i="25"/>
  <c r="BC10" i="25"/>
  <c r="BC18" i="25"/>
  <c r="BD10" i="25"/>
  <c r="W20" i="25"/>
  <c r="V19" i="25"/>
  <c r="AB12" i="25"/>
  <c r="AB10" i="25"/>
  <c r="BC32" i="25"/>
  <c r="BC22" i="25"/>
  <c r="BC8" i="25"/>
  <c r="W19" i="25"/>
  <c r="V18" i="25"/>
  <c r="Q15" i="25"/>
  <c r="V21" i="25"/>
  <c r="AB13" i="25"/>
  <c r="K36" i="25"/>
  <c r="BC30" i="25"/>
  <c r="AX36" i="25"/>
  <c r="AM36" i="25"/>
  <c r="BD25" i="25"/>
  <c r="AB36" i="25"/>
  <c r="BD18" i="25"/>
  <c r="BD16" i="25"/>
  <c r="BD30" i="25"/>
  <c r="BF16" i="25" l="1"/>
  <c r="BF18" i="25"/>
  <c r="BD32" i="25"/>
  <c r="BD31" i="25"/>
  <c r="BD22" i="25"/>
  <c r="BD23" i="25"/>
  <c r="BD11" i="25"/>
  <c r="BD8" i="25"/>
  <c r="BD9" i="25"/>
  <c r="BE15" i="25"/>
  <c r="BE16" i="25"/>
  <c r="BD29" i="25"/>
  <c r="BG15" i="25"/>
  <c r="BG18" i="25"/>
  <c r="BD24" i="25"/>
  <c r="BD17" i="25"/>
  <c r="Q36" i="25"/>
  <c r="AW40" i="25" s="1"/>
  <c r="BE17" i="25" l="1"/>
  <c r="BF17" i="25"/>
  <c r="BG17" i="25"/>
  <c r="BE18" i="25"/>
  <c r="BH18" i="25" s="1"/>
  <c r="BG24" i="25"/>
  <c r="BE24" i="25"/>
  <c r="BH24" i="25" s="1"/>
  <c r="BF24" i="25"/>
  <c r="BF29" i="25"/>
  <c r="BG29" i="25"/>
  <c r="BE30" i="25"/>
  <c r="BE29" i="25"/>
  <c r="BF15" i="25"/>
  <c r="BH15" i="25" s="1"/>
  <c r="BG9" i="25"/>
  <c r="BF9" i="25"/>
  <c r="BE11" i="25"/>
  <c r="BF11" i="25"/>
  <c r="BG11" i="25"/>
  <c r="BG10" i="25"/>
  <c r="BG22" i="25"/>
  <c r="BF22" i="25"/>
  <c r="BE22" i="25"/>
  <c r="BH22" i="25" s="1"/>
  <c r="BE23" i="25"/>
  <c r="BE31" i="25"/>
  <c r="BF31" i="25"/>
  <c r="BG31" i="25"/>
  <c r="BG16" i="25"/>
  <c r="BG25" i="25"/>
  <c r="BG30" i="25"/>
  <c r="BH16" i="25"/>
  <c r="BE9" i="25"/>
  <c r="BE8" i="25"/>
  <c r="BF8" i="25"/>
  <c r="BG8" i="25"/>
  <c r="BF10" i="25"/>
  <c r="BE10" i="25"/>
  <c r="BH10" i="25" s="1"/>
  <c r="BF23" i="25"/>
  <c r="BG23" i="25"/>
  <c r="BF25" i="25"/>
  <c r="BE32" i="25"/>
  <c r="BG32" i="25"/>
  <c r="BF32" i="25"/>
  <c r="BE25" i="25"/>
  <c r="BF30" i="25"/>
  <c r="BH32" i="25" l="1"/>
  <c r="BH8" i="25"/>
  <c r="BH31" i="25"/>
  <c r="BH11" i="25"/>
  <c r="BH30" i="25"/>
  <c r="BH25" i="25"/>
  <c r="BH9" i="25"/>
  <c r="BH23" i="25"/>
  <c r="BH29" i="25"/>
  <c r="BH17" i="25"/>
  <c r="BI17" i="25" l="1"/>
  <c r="BI23" i="25"/>
  <c r="BI25" i="25"/>
  <c r="BI18" i="25"/>
  <c r="BI24" i="25"/>
  <c r="BJ24" i="25" s="1"/>
  <c r="BI11" i="25"/>
  <c r="BI22" i="25"/>
  <c r="BI8" i="25"/>
  <c r="BI10" i="25"/>
  <c r="BJ10" i="25" s="1"/>
  <c r="BI29" i="25"/>
  <c r="BI9" i="25"/>
  <c r="BI30" i="25"/>
  <c r="BI31" i="25"/>
  <c r="BI16" i="25"/>
  <c r="BI32" i="25"/>
  <c r="BI15" i="25"/>
  <c r="BK15" i="25" l="1"/>
  <c r="BK17" i="25" s="1"/>
  <c r="BL15" i="25"/>
  <c r="BL18" i="25" s="1"/>
  <c r="BJ15" i="25"/>
  <c r="BL30" i="25"/>
  <c r="BL31" i="25" s="1"/>
  <c r="BK30" i="25"/>
  <c r="BK32" i="25" s="1"/>
  <c r="BJ11" i="25"/>
  <c r="BK8" i="25"/>
  <c r="BK10" i="25" s="1"/>
  <c r="BM10" i="25" s="1"/>
  <c r="BL8" i="25"/>
  <c r="BL11" i="25" s="1"/>
  <c r="BJ8" i="25"/>
  <c r="BJ25" i="25"/>
  <c r="BK16" i="25"/>
  <c r="BK18" i="25" s="1"/>
  <c r="BL16" i="25"/>
  <c r="BL17" i="25" s="1"/>
  <c r="BJ31" i="25"/>
  <c r="BK9" i="25"/>
  <c r="BK11" i="25" s="1"/>
  <c r="BL9" i="25"/>
  <c r="BL10" i="25" s="1"/>
  <c r="BL29" i="25"/>
  <c r="BL32" i="25" s="1"/>
  <c r="BJ29" i="25"/>
  <c r="BK29" i="25"/>
  <c r="BK31" i="25" s="1"/>
  <c r="BJ22" i="25"/>
  <c r="BL22" i="25"/>
  <c r="BL25" i="25" s="1"/>
  <c r="BK22" i="25"/>
  <c r="BK24" i="25" s="1"/>
  <c r="BL23" i="25"/>
  <c r="BL24" i="25" s="1"/>
  <c r="BM24" i="25" s="1"/>
  <c r="BK23" i="25"/>
  <c r="BK25" i="25" s="1"/>
  <c r="BJ17" i="25"/>
  <c r="BJ18" i="25" l="1"/>
  <c r="BM18" i="25" s="1"/>
  <c r="BM17" i="25"/>
  <c r="BJ9" i="25"/>
  <c r="BM9" i="25" s="1"/>
  <c r="BM8" i="25"/>
  <c r="BM11" i="25"/>
  <c r="BJ23" i="25"/>
  <c r="BM23" i="25" s="1"/>
  <c r="BM22" i="25"/>
  <c r="BJ30" i="25"/>
  <c r="BM30" i="25" s="1"/>
  <c r="BM29" i="25"/>
  <c r="BJ32" i="25"/>
  <c r="BM32" i="25" s="1"/>
  <c r="BM31" i="25"/>
  <c r="BM25" i="25"/>
  <c r="BJ16" i="25"/>
  <c r="BM16" i="25" s="1"/>
  <c r="BM15" i="25"/>
  <c r="BN15" i="25" l="1"/>
  <c r="BN25" i="25"/>
  <c r="BN32" i="25"/>
  <c r="BN30" i="25"/>
  <c r="BN23" i="25"/>
  <c r="BN8" i="25"/>
  <c r="BN17" i="25"/>
  <c r="BN10" i="25"/>
  <c r="BN16" i="25"/>
  <c r="BN31" i="25"/>
  <c r="BN29" i="25"/>
  <c r="BN22" i="25"/>
  <c r="BN11" i="25"/>
  <c r="BN9" i="25"/>
  <c r="BN18" i="25"/>
  <c r="BN24" i="25"/>
  <c r="BO24" i="25" l="1"/>
  <c r="BQ24" i="25"/>
  <c r="BP24" i="25"/>
  <c r="BP18" i="25"/>
  <c r="BQ18" i="25"/>
  <c r="BO18" i="25"/>
  <c r="BR18" i="25" s="1"/>
  <c r="BO9" i="25"/>
  <c r="BQ9" i="25"/>
  <c r="BP9" i="25"/>
  <c r="BO11" i="25"/>
  <c r="BQ11" i="25"/>
  <c r="BP11" i="25"/>
  <c r="BP22" i="25"/>
  <c r="BO22" i="25"/>
  <c r="BR22" i="25" s="1"/>
  <c r="BQ22" i="25"/>
  <c r="BQ29" i="25"/>
  <c r="BP29" i="25"/>
  <c r="BO29" i="25"/>
  <c r="BR29" i="25" s="1"/>
  <c r="BQ16" i="25"/>
  <c r="BP16" i="25"/>
  <c r="BO16" i="25"/>
  <c r="BP30" i="25"/>
  <c r="BO30" i="25"/>
  <c r="BQ30" i="25"/>
  <c r="BQ15" i="25"/>
  <c r="BP15" i="25"/>
  <c r="BO15" i="25"/>
  <c r="BP31" i="25"/>
  <c r="BO31" i="25"/>
  <c r="BQ31" i="25"/>
  <c r="BP10" i="25"/>
  <c r="BQ10" i="25"/>
  <c r="BO10" i="25"/>
  <c r="BP17" i="25"/>
  <c r="BQ17" i="25"/>
  <c r="BO17" i="25"/>
  <c r="BR17" i="25" s="1"/>
  <c r="BP8" i="25"/>
  <c r="BQ8" i="25"/>
  <c r="BO8" i="25"/>
  <c r="BP23" i="25"/>
  <c r="BO23" i="25"/>
  <c r="BQ23" i="25"/>
  <c r="BQ32" i="25"/>
  <c r="BP32" i="25"/>
  <c r="BO32" i="25"/>
  <c r="BP25" i="25"/>
  <c r="BO25" i="25"/>
  <c r="BQ25" i="25"/>
  <c r="BS17" i="25" l="1"/>
  <c r="BS22" i="25"/>
  <c r="BR11" i="25"/>
  <c r="BS18" i="25"/>
  <c r="BR25" i="25"/>
  <c r="BR32" i="25"/>
  <c r="BR23" i="25"/>
  <c r="BR8" i="25"/>
  <c r="BR10" i="25"/>
  <c r="BR31" i="25"/>
  <c r="BR15" i="25"/>
  <c r="BR30" i="25"/>
  <c r="BR16" i="25"/>
  <c r="BR9" i="25"/>
  <c r="BR24" i="25"/>
  <c r="BS9" i="25" l="1"/>
  <c r="BS30" i="25"/>
  <c r="BS31" i="25"/>
  <c r="BS8" i="25"/>
  <c r="BS32" i="25"/>
  <c r="BT18" i="25"/>
  <c r="BS11" i="25"/>
  <c r="BS29" i="25"/>
  <c r="BT17" i="25"/>
  <c r="BS24" i="25"/>
  <c r="BS16" i="25"/>
  <c r="BS15" i="25"/>
  <c r="BS10" i="25"/>
  <c r="BS23" i="25"/>
  <c r="BS25" i="25"/>
  <c r="BU25" i="25" l="1"/>
  <c r="BV25" i="25"/>
  <c r="BT25" i="25"/>
  <c r="BW25" i="25" s="1"/>
  <c r="BT23" i="25"/>
  <c r="BV23" i="25"/>
  <c r="BU23" i="25"/>
  <c r="BV10" i="25"/>
  <c r="BU10" i="25"/>
  <c r="BT10" i="25"/>
  <c r="BW10" i="25" s="1"/>
  <c r="BT15" i="25"/>
  <c r="BU15" i="25"/>
  <c r="BV15" i="25"/>
  <c r="BU16" i="25"/>
  <c r="BV16" i="25"/>
  <c r="BT16" i="25"/>
  <c r="BW16" i="25" s="1"/>
  <c r="BV24" i="25"/>
  <c r="BT24" i="25"/>
  <c r="BW24" i="25" s="1"/>
  <c r="BU24" i="25"/>
  <c r="BU17" i="25"/>
  <c r="BV29" i="25"/>
  <c r="BU29" i="25"/>
  <c r="BT29" i="25"/>
  <c r="BU22" i="25"/>
  <c r="BV18" i="25"/>
  <c r="BU18" i="25"/>
  <c r="BW18" i="25" s="1"/>
  <c r="BV30" i="25"/>
  <c r="BT30" i="25"/>
  <c r="BW30" i="25" s="1"/>
  <c r="BU30" i="25"/>
  <c r="BW17" i="25"/>
  <c r="BV17" i="25"/>
  <c r="BT22" i="25"/>
  <c r="BW22" i="25" s="1"/>
  <c r="BV22" i="25"/>
  <c r="BU11" i="25"/>
  <c r="BT11" i="25"/>
  <c r="BV11" i="25"/>
  <c r="BV32" i="25"/>
  <c r="BT32" i="25"/>
  <c r="BU32" i="25"/>
  <c r="BT8" i="25"/>
  <c r="BV8" i="25"/>
  <c r="BU8" i="25"/>
  <c r="BU31" i="25"/>
  <c r="BV31" i="25"/>
  <c r="BT31" i="25"/>
  <c r="BW31" i="25" s="1"/>
  <c r="BV9" i="25"/>
  <c r="BU9" i="25"/>
  <c r="BT9" i="25"/>
  <c r="BX18" i="25" l="1"/>
  <c r="BX17" i="25"/>
  <c r="BW9" i="25"/>
  <c r="BW8" i="25"/>
  <c r="BW32" i="25"/>
  <c r="BW11" i="25"/>
  <c r="BW29" i="25"/>
  <c r="BW15" i="25"/>
  <c r="BW23" i="25"/>
  <c r="BX23" i="25" l="1"/>
  <c r="BX29" i="25"/>
  <c r="BX32" i="25"/>
  <c r="BX9" i="25"/>
  <c r="BX25" i="25"/>
  <c r="BX10" i="25"/>
  <c r="BX24" i="25"/>
  <c r="BX30" i="25"/>
  <c r="BY17" i="25"/>
  <c r="BZ17" i="25"/>
  <c r="BX31" i="25"/>
  <c r="CA18" i="25"/>
  <c r="BY18" i="25"/>
  <c r="BX15" i="25"/>
  <c r="BX11" i="25"/>
  <c r="BX8" i="25"/>
  <c r="BX16" i="25"/>
  <c r="BX22" i="25"/>
  <c r="BZ22" i="25" l="1"/>
  <c r="BY22" i="25"/>
  <c r="CA22" i="25"/>
  <c r="CB17" i="25"/>
  <c r="BY24" i="25"/>
  <c r="CA24" i="25"/>
  <c r="BZ24" i="25"/>
  <c r="BZ25" i="25"/>
  <c r="CA25" i="25"/>
  <c r="BY25" i="25"/>
  <c r="CB25" i="25" s="1"/>
  <c r="CA29" i="25"/>
  <c r="BY29" i="25"/>
  <c r="CB29" i="25" s="1"/>
  <c r="BZ29" i="25"/>
  <c r="BY23" i="25"/>
  <c r="BZ23" i="25"/>
  <c r="CA23" i="25"/>
  <c r="BY16" i="25"/>
  <c r="BZ16" i="25"/>
  <c r="CA16" i="25"/>
  <c r="CA8" i="25"/>
  <c r="BY8" i="25"/>
  <c r="BZ8" i="25"/>
  <c r="BZ11" i="25"/>
  <c r="BY11" i="25"/>
  <c r="CB11" i="25" s="1"/>
  <c r="CA11" i="25"/>
  <c r="BY15" i="25"/>
  <c r="CA15" i="25"/>
  <c r="BZ15" i="25"/>
  <c r="BZ18" i="25"/>
  <c r="CB18" i="25" s="1"/>
  <c r="BY31" i="25"/>
  <c r="BZ31" i="25"/>
  <c r="CA31" i="25"/>
  <c r="CA17" i="25"/>
  <c r="BY30" i="25"/>
  <c r="CA30" i="25"/>
  <c r="BZ30" i="25"/>
  <c r="CA10" i="25"/>
  <c r="BY10" i="25"/>
  <c r="CB10" i="25" s="1"/>
  <c r="BZ10" i="25"/>
  <c r="BY9" i="25"/>
  <c r="CA9" i="25"/>
  <c r="BZ9" i="25"/>
  <c r="BY32" i="25"/>
  <c r="CA32" i="25"/>
  <c r="BZ32" i="25"/>
  <c r="CC18" i="25" l="1"/>
  <c r="CB9" i="25"/>
  <c r="CB30" i="25"/>
  <c r="CB31" i="25"/>
  <c r="CB15" i="25"/>
  <c r="CB23" i="25"/>
  <c r="CC17" i="25"/>
  <c r="CB32" i="25"/>
  <c r="CB8" i="25"/>
  <c r="CB16" i="25"/>
  <c r="CB24" i="25"/>
  <c r="CB22" i="25"/>
  <c r="CC24" i="25" l="1"/>
  <c r="CC8" i="25"/>
  <c r="CD17" i="25"/>
  <c r="CC23" i="25"/>
  <c r="CC11" i="25"/>
  <c r="CC31" i="25"/>
  <c r="CC9" i="25"/>
  <c r="CD18" i="25"/>
  <c r="CC22" i="25"/>
  <c r="CC16" i="25"/>
  <c r="CC32" i="25"/>
  <c r="CC25" i="25"/>
  <c r="CC29" i="25"/>
  <c r="CC15" i="25"/>
  <c r="CC30" i="25"/>
  <c r="CC10" i="25"/>
  <c r="CD15" i="25" l="1"/>
  <c r="CF15" i="25"/>
  <c r="CE15" i="25"/>
  <c r="M19" i="25"/>
  <c r="CD29" i="25"/>
  <c r="M33" i="25"/>
  <c r="CE29" i="25"/>
  <c r="CF29" i="25"/>
  <c r="CE16" i="25"/>
  <c r="CF16" i="25"/>
  <c r="CD16" i="25"/>
  <c r="CG16" i="25" s="1"/>
  <c r="CF18" i="25"/>
  <c r="CE18" i="25"/>
  <c r="CE9" i="25"/>
  <c r="CF9" i="25"/>
  <c r="CD9" i="25"/>
  <c r="CD31" i="25"/>
  <c r="CE31" i="25"/>
  <c r="CF31" i="25"/>
  <c r="CF17" i="25"/>
  <c r="CG17" i="25"/>
  <c r="CF8" i="25"/>
  <c r="CD8" i="25"/>
  <c r="CG8" i="25" s="1"/>
  <c r="CE8" i="25"/>
  <c r="M12" i="25"/>
  <c r="CD24" i="25"/>
  <c r="CE24" i="25"/>
  <c r="CF24" i="25"/>
  <c r="CD10" i="25"/>
  <c r="CF10" i="25"/>
  <c r="CE10" i="25"/>
  <c r="CF30" i="25"/>
  <c r="CD30" i="25"/>
  <c r="CG30" i="25" s="1"/>
  <c r="CE30" i="25"/>
  <c r="CF25" i="25"/>
  <c r="CD25" i="25"/>
  <c r="CE25" i="25"/>
  <c r="CF32" i="25"/>
  <c r="CD32" i="25"/>
  <c r="CG32" i="25" s="1"/>
  <c r="CE32" i="25"/>
  <c r="M26" i="25"/>
  <c r="CF22" i="25"/>
  <c r="CE22" i="25"/>
  <c r="CD22" i="25"/>
  <c r="CG18" i="25"/>
  <c r="CD11" i="25"/>
  <c r="CE11" i="25"/>
  <c r="CF11" i="25"/>
  <c r="CE23" i="25"/>
  <c r="CF23" i="25"/>
  <c r="CD23" i="25"/>
  <c r="CG23" i="25" s="1"/>
  <c r="CE17" i="25"/>
  <c r="CH18" i="25" l="1"/>
  <c r="CG10" i="25"/>
  <c r="CG31" i="25"/>
  <c r="CG29" i="25"/>
  <c r="CH29" i="25" s="1"/>
  <c r="CG15" i="25"/>
  <c r="CH15" i="25" s="1"/>
  <c r="CG11" i="25"/>
  <c r="CG22" i="25"/>
  <c r="CG25" i="25"/>
  <c r="CH25" i="25" s="1"/>
  <c r="CG24" i="25"/>
  <c r="CG9" i="25"/>
  <c r="CH9" i="25" s="1"/>
  <c r="CH11" i="25" l="1"/>
  <c r="N30" i="25"/>
  <c r="U18" i="25" s="1"/>
  <c r="CH31" i="25"/>
  <c r="CH8" i="25"/>
  <c r="CH30" i="25"/>
  <c r="N32" i="25" s="1"/>
  <c r="CH24" i="25"/>
  <c r="CH22" i="25"/>
  <c r="N15" i="25"/>
  <c r="T21" i="25" s="1"/>
  <c r="N16" i="25"/>
  <c r="U19" i="25" s="1"/>
  <c r="CH16" i="25"/>
  <c r="N17" i="25" s="1"/>
  <c r="CH17" i="25"/>
  <c r="N18" i="25" s="1"/>
  <c r="CH10" i="25"/>
  <c r="CH32" i="25"/>
  <c r="CH23" i="25"/>
  <c r="N23" i="25" l="1"/>
  <c r="U20" i="25" s="1"/>
  <c r="AE20" i="25" s="1"/>
  <c r="N24" i="25"/>
  <c r="N25" i="25"/>
  <c r="N22" i="25"/>
  <c r="T18" i="25" s="1"/>
  <c r="AE19" i="25" s="1"/>
  <c r="N31" i="25"/>
  <c r="N29" i="25"/>
  <c r="T20" i="25" s="1"/>
  <c r="N11" i="25"/>
  <c r="N8" i="25"/>
  <c r="T19" i="25" s="1"/>
  <c r="AF19" i="25" s="1"/>
  <c r="AP20" i="25" s="1"/>
  <c r="N9" i="25"/>
  <c r="U21" i="25" s="1"/>
  <c r="AF20" i="25" s="1"/>
  <c r="AQ20" i="25" s="1"/>
  <c r="AQ29" i="25" s="1"/>
  <c r="N10" i="25"/>
</calcChain>
</file>

<file path=xl/comments1.xml><?xml version="1.0" encoding="utf-8"?>
<comments xmlns="http://schemas.openxmlformats.org/spreadsheetml/2006/main">
  <authors>
    <author>Theiss</author>
  </authors>
  <commentList>
    <comment ref="K5" authorId="0">
      <text>
        <r>
          <rPr>
            <b/>
            <sz val="8"/>
            <color indexed="81"/>
            <rFont val="Tahoma"/>
            <family val="2"/>
          </rPr>
          <t xml:space="preserve">Die Punkte für den Tipp ergeben sich aus den Begegnungen folgendermaßen:
Für jeden richtigen Sieger bzw. für eine unentschiedene Partie gibt es 1 Punkt.
Für jedes richtige Ergebnis gibt es zusätzlich 2 Punkte.
</t>
        </r>
      </text>
    </comment>
    <comment ref="M5" authorId="0">
      <text>
        <r>
          <rPr>
            <b/>
            <sz val="8"/>
            <color indexed="81"/>
            <rFont val="Tahoma"/>
            <family val="2"/>
          </rPr>
          <t>Bei Gleichstand aller Entscheidungsparameter für
2 oder mehr Mannschaften entscheidet das Los!</t>
        </r>
      </text>
    </comment>
    <comment ref="Q5" authorId="0">
      <text>
        <r>
          <rPr>
            <b/>
            <sz val="8"/>
            <color indexed="81"/>
            <rFont val="Tahoma"/>
            <family val="2"/>
          </rPr>
          <t xml:space="preserve">Die Punkte für den Tipp ergeben sich für den Tabellenstand folgendermaßen:
Für jede richtige Platzierung gibt es 1 Punkt.
</t>
        </r>
      </text>
    </comment>
    <comment ref="AB8" authorId="0">
      <text>
        <r>
          <rPr>
            <b/>
            <sz val="8"/>
            <color indexed="81"/>
            <rFont val="Tahoma"/>
            <family val="2"/>
          </rPr>
          <t xml:space="preserve">Die Punkte für die Achtelfinalisten ergeben sich folgendermaßen:
Für jeden richtigen Achtelfinalisten gibt es 10 Punkte.
</t>
        </r>
      </text>
    </comment>
    <comment ref="AM10" authorId="0">
      <text>
        <r>
          <rPr>
            <b/>
            <sz val="8"/>
            <color indexed="81"/>
            <rFont val="Tahoma"/>
            <family val="2"/>
          </rPr>
          <t xml:space="preserve">Die Punkte für die Viertelfinalisten ergeben sich folgendermaßen:
Für jeden richtigen Viertelfinalisten gibt es 15 Punkte.
</t>
        </r>
      </text>
    </comment>
    <comment ref="AX11" authorId="0">
      <text>
        <r>
          <rPr>
            <b/>
            <sz val="8"/>
            <color indexed="81"/>
            <rFont val="Tahoma"/>
            <family val="2"/>
          </rPr>
          <t xml:space="preserve">Die Punkte für die Finalisten ergeben sich folgendermaßen:
Für jeden richtigen Finalisten gibt es 25 Punkte.
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 xml:space="preserve">Die Punkte für den Tipp ergeben sich nur für richtige Begegnungen folgendermaßen:
Für jeden richtigen Sieger gibt es 1 Punkt.
Für jedes richtige Ergebnis gibt es zusätzlich 2 Punkte.
</t>
        </r>
      </text>
    </comment>
    <comment ref="AM17" authorId="0">
      <text>
        <r>
          <rPr>
            <b/>
            <sz val="8"/>
            <color indexed="81"/>
            <rFont val="Tahoma"/>
            <family val="2"/>
          </rPr>
          <t xml:space="preserve">Die Punkte für den Tipp ergeben sich nur für richtige Begegnungen folgendermaßen:
Für jeden richtigen Sieger gibt es 1 Punkt.
Für jedes richtige Ergebnis gibt es zusätzlich 2 Punkte.
</t>
        </r>
      </text>
    </comment>
    <comment ref="AX18" authorId="0">
      <text>
        <r>
          <rPr>
            <b/>
            <sz val="8"/>
            <color indexed="81"/>
            <rFont val="Tahoma"/>
            <family val="2"/>
          </rPr>
          <t xml:space="preserve">Die Punkte für den Tipp ergeben sich nur für richtige Begegnungen folgendermaßen:
Für jeden richtigen Sieger gibt es 1 Punkt.
Für jedes richtige Ergebnis gibt es zusätzlich 2 Punkte.
</t>
        </r>
      </text>
    </comment>
    <comment ref="AX27" authorId="0">
      <text>
        <r>
          <rPr>
            <b/>
            <sz val="8"/>
            <color indexed="81"/>
            <rFont val="Tahoma"/>
            <family val="2"/>
          </rPr>
          <t xml:space="preserve">Die Punkte für den Weltmeister ergeben sich folgendermaßen:
Für den richtigen Tipp gibt es 30 Punkte.
</t>
        </r>
      </text>
    </comment>
  </commentList>
</comments>
</file>

<file path=xl/sharedStrings.xml><?xml version="1.0" encoding="utf-8"?>
<sst xmlns="http://schemas.openxmlformats.org/spreadsheetml/2006/main" count="112" uniqueCount="54">
  <si>
    <t>Tipp</t>
  </si>
  <si>
    <t>Datum</t>
  </si>
  <si>
    <t>Rang</t>
  </si>
  <si>
    <t>Gruppe A</t>
  </si>
  <si>
    <t>Gruppe B</t>
  </si>
  <si>
    <t>Gruppe C</t>
  </si>
  <si>
    <t>Gruppe D</t>
  </si>
  <si>
    <t>Auslosung</t>
  </si>
  <si>
    <t>Erg.</t>
  </si>
  <si>
    <t>Pkt</t>
  </si>
  <si>
    <t>Begegnungen</t>
  </si>
  <si>
    <t>Tabellenstand</t>
  </si>
  <si>
    <t>Grunddurchgang</t>
  </si>
  <si>
    <t>Summe</t>
  </si>
  <si>
    <t>Viertelfinali</t>
  </si>
  <si>
    <t>Siege im Elfmeterschießen werden mit einem Tor mehr berücksichtigt!</t>
  </si>
  <si>
    <t>(z.B. 3:3 nach Verlängerung und 6:7 im Elfmeterschießen ergibt 3:4)</t>
  </si>
  <si>
    <t>Semifinali</t>
  </si>
  <si>
    <t>Finali</t>
  </si>
  <si>
    <t>Tipp von</t>
  </si>
  <si>
    <t>Summe total</t>
  </si>
  <si>
    <t>Niederlande</t>
  </si>
  <si>
    <t>Portugal</t>
  </si>
  <si>
    <t>Italien</t>
  </si>
  <si>
    <t>Spanien</t>
  </si>
  <si>
    <t>1. Spiel</t>
  </si>
  <si>
    <t>2. Spiel</t>
  </si>
  <si>
    <t>3. Spiel</t>
  </si>
  <si>
    <t>Pkt. direkt</t>
  </si>
  <si>
    <t>erzielteTore direkt</t>
  </si>
  <si>
    <t>Tordifferenz gesamt</t>
  </si>
  <si>
    <t>Tordifferenz direkt</t>
  </si>
  <si>
    <t>erzielteTore gesamt</t>
  </si>
  <si>
    <t>Punkte gesamt</t>
  </si>
  <si>
    <t>Losglück</t>
  </si>
  <si>
    <t>(z.B. 3:3 nach Verlängerung und 6:4 im Elfmeterschießen ergibt für das Spiel 4:3)</t>
  </si>
  <si>
    <t>Dänemark</t>
  </si>
  <si>
    <t>Polen</t>
  </si>
  <si>
    <t>Ukraine</t>
  </si>
  <si>
    <t>Griechenland</t>
  </si>
  <si>
    <t>Russland</t>
  </si>
  <si>
    <t>Tschechien</t>
  </si>
  <si>
    <t>Deutschland</t>
  </si>
  <si>
    <t>Irland</t>
  </si>
  <si>
    <t>Kroatien</t>
  </si>
  <si>
    <t>Schweden</t>
  </si>
  <si>
    <t>Frankreich</t>
  </si>
  <si>
    <t>England</t>
  </si>
  <si>
    <t>Viertelfinalisten</t>
  </si>
  <si>
    <t>Semifinalisten</t>
  </si>
  <si>
    <t>Europameister</t>
  </si>
  <si>
    <t>Begegnung</t>
  </si>
  <si>
    <t>Sieg im Elfmeterschießen wird mit einem Tor mehr berücksichtigt!</t>
  </si>
  <si>
    <t xml:space="preserve">Finalisten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</si>
</sst>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7" formatCode="d/\ mmm/"/>
    <numFmt numFmtId="182" formatCode="0.000"/>
    <numFmt numFmtId="184" formatCode="0.0"/>
    <numFmt numFmtId="185" formatCode="0.0000"/>
    <numFmt numFmtId="186" formatCode="0.00000"/>
    <numFmt numFmtId="187" formatCode="0.000000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5"/>
      <name val="Arial"/>
      <family val="2"/>
    </font>
    <font>
      <sz val="16"/>
      <name val="Arial"/>
      <family val="2"/>
    </font>
    <font>
      <b/>
      <sz val="10"/>
      <color indexed="12"/>
      <name val="Arial"/>
      <family val="2"/>
    </font>
    <font>
      <b/>
      <sz val="16"/>
      <name val="Arial"/>
      <family val="2"/>
    </font>
    <font>
      <sz val="10"/>
      <color indexed="6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color indexed="23"/>
      <name val="Arial"/>
      <family val="2"/>
    </font>
    <font>
      <sz val="10"/>
      <color indexed="51"/>
      <name val="Arial"/>
      <family val="2"/>
    </font>
    <font>
      <sz val="10"/>
      <color indexed="46"/>
      <name val="Arial"/>
      <family val="2"/>
    </font>
    <font>
      <sz val="10"/>
      <color indexed="42"/>
      <name val="Arial"/>
      <family val="2"/>
    </font>
    <font>
      <b/>
      <sz val="16"/>
      <color indexed="12"/>
      <name val="Arial"/>
      <family val="2"/>
    </font>
    <font>
      <sz val="5"/>
      <color indexed="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22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53"/>
      </left>
      <right/>
      <top style="thick">
        <color indexed="53"/>
      </top>
      <bottom/>
      <diagonal/>
    </border>
    <border>
      <left/>
      <right/>
      <top style="thick">
        <color indexed="53"/>
      </top>
      <bottom/>
      <diagonal/>
    </border>
    <border>
      <left/>
      <right style="thick">
        <color indexed="53"/>
      </right>
      <top style="thick">
        <color indexed="53"/>
      </top>
      <bottom/>
      <diagonal/>
    </border>
    <border>
      <left style="thick">
        <color indexed="53"/>
      </left>
      <right/>
      <top/>
      <bottom style="thick">
        <color indexed="53"/>
      </bottom>
      <diagonal/>
    </border>
    <border>
      <left/>
      <right/>
      <top/>
      <bottom style="thick">
        <color indexed="53"/>
      </bottom>
      <diagonal/>
    </border>
    <border>
      <left/>
      <right style="thick">
        <color indexed="53"/>
      </right>
      <top/>
      <bottom style="thick">
        <color indexed="5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" fillId="0" borderId="4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0" fillId="3" borderId="13" xfId="0" applyFill="1" applyBorder="1" applyProtection="1"/>
    <xf numFmtId="0" fontId="0" fillId="3" borderId="1" xfId="0" applyFill="1" applyBorder="1" applyProtection="1"/>
    <xf numFmtId="0" fontId="0" fillId="3" borderId="2" xfId="0" applyFill="1" applyBorder="1" applyProtection="1"/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3" fillId="0" borderId="16" xfId="0" applyFont="1" applyBorder="1" applyProtection="1"/>
    <xf numFmtId="0" fontId="15" fillId="0" borderId="16" xfId="0" applyFont="1" applyBorder="1" applyProtection="1"/>
    <xf numFmtId="0" fontId="16" fillId="0" borderId="16" xfId="0" applyFont="1" applyBorder="1" applyProtection="1"/>
    <xf numFmtId="0" fontId="17" fillId="0" borderId="16" xfId="0" applyFont="1" applyBorder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Protection="1"/>
    <xf numFmtId="0" fontId="1" fillId="0" borderId="0" xfId="0" applyFont="1" applyProtection="1"/>
    <xf numFmtId="0" fontId="0" fillId="0" borderId="0" xfId="0" applyAlignment="1" applyProtection="1">
      <alignment horizontal="center"/>
    </xf>
    <xf numFmtId="167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 applyProtection="1">
      <alignment horizontal="center"/>
    </xf>
    <xf numFmtId="0" fontId="4" fillId="0" borderId="21" xfId="0" applyFont="1" applyBorder="1" applyProtection="1"/>
    <xf numFmtId="0" fontId="0" fillId="0" borderId="21" xfId="0" applyBorder="1" applyProtection="1"/>
    <xf numFmtId="167" fontId="1" fillId="0" borderId="22" xfId="0" applyNumberFormat="1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/>
    </xf>
    <xf numFmtId="184" fontId="0" fillId="0" borderId="21" xfId="0" applyNumberFormat="1" applyBorder="1" applyProtection="1"/>
    <xf numFmtId="2" fontId="0" fillId="0" borderId="21" xfId="0" applyNumberFormat="1" applyBorder="1" applyProtection="1"/>
    <xf numFmtId="182" fontId="0" fillId="0" borderId="21" xfId="0" applyNumberFormat="1" applyBorder="1" applyProtection="1"/>
    <xf numFmtId="185" fontId="0" fillId="0" borderId="21" xfId="0" applyNumberFormat="1" applyBorder="1" applyProtection="1"/>
    <xf numFmtId="186" fontId="0" fillId="0" borderId="21" xfId="0" applyNumberFormat="1" applyBorder="1" applyProtection="1"/>
    <xf numFmtId="187" fontId="0" fillId="0" borderId="21" xfId="0" applyNumberFormat="1" applyBorder="1" applyProtection="1"/>
    <xf numFmtId="182" fontId="1" fillId="0" borderId="21" xfId="0" applyNumberFormat="1" applyFont="1" applyBorder="1" applyProtection="1"/>
    <xf numFmtId="185" fontId="1" fillId="0" borderId="21" xfId="0" applyNumberFormat="1" applyFont="1" applyBorder="1" applyProtection="1"/>
    <xf numFmtId="186" fontId="1" fillId="0" borderId="21" xfId="0" applyNumberFormat="1" applyFont="1" applyBorder="1" applyProtection="1"/>
    <xf numFmtId="187" fontId="1" fillId="0" borderId="21" xfId="0" applyNumberFormat="1" applyFont="1" applyBorder="1" applyProtection="1"/>
    <xf numFmtId="0" fontId="1" fillId="0" borderId="0" xfId="0" applyFont="1" applyFill="1" applyBorder="1" applyAlignment="1" applyProtection="1">
      <alignment horizontal="center" vertical="center" wrapText="1"/>
    </xf>
    <xf numFmtId="0" fontId="1" fillId="5" borderId="21" xfId="0" applyFont="1" applyFill="1" applyBorder="1" applyAlignment="1" applyProtection="1">
      <alignment horizontal="right" vertical="center" wrapText="1"/>
    </xf>
    <xf numFmtId="0" fontId="1" fillId="6" borderId="21" xfId="0" applyFont="1" applyFill="1" applyBorder="1" applyAlignment="1" applyProtection="1">
      <alignment horizontal="right" vertical="center" wrapText="1"/>
    </xf>
    <xf numFmtId="167" fontId="1" fillId="0" borderId="26" xfId="0" applyNumberFormat="1" applyFont="1" applyFill="1" applyBorder="1" applyAlignment="1" applyProtection="1">
      <alignment horizontal="center" vertical="center" wrapText="1"/>
    </xf>
    <xf numFmtId="0" fontId="1" fillId="0" borderId="27" xfId="0" applyFont="1" applyFill="1" applyBorder="1" applyAlignment="1" applyProtection="1">
      <alignment horizontal="center" vertical="center" wrapText="1"/>
    </xf>
    <xf numFmtId="0" fontId="1" fillId="0" borderId="28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7" borderId="21" xfId="0" applyFont="1" applyFill="1" applyBorder="1" applyAlignment="1" applyProtection="1">
      <alignment horizontal="right" vertical="center" wrapText="1"/>
    </xf>
    <xf numFmtId="0" fontId="1" fillId="6" borderId="21" xfId="0" applyFont="1" applyFill="1" applyBorder="1" applyAlignment="1" applyProtection="1">
      <alignment horizontal="left" vertical="center" wrapText="1"/>
    </xf>
    <xf numFmtId="0" fontId="1" fillId="8" borderId="21" xfId="0" applyFont="1" applyFill="1" applyBorder="1" applyAlignment="1" applyProtection="1">
      <alignment horizontal="right" vertical="center" wrapText="1"/>
    </xf>
    <xf numFmtId="0" fontId="1" fillId="8" borderId="21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167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1" fillId="0" borderId="21" xfId="0" applyFont="1" applyBorder="1" applyProtection="1"/>
    <xf numFmtId="184" fontId="11" fillId="0" borderId="21" xfId="0" applyNumberFormat="1" applyFont="1" applyBorder="1" applyProtection="1"/>
    <xf numFmtId="2" fontId="11" fillId="0" borderId="21" xfId="0" applyNumberFormat="1" applyFont="1" applyBorder="1" applyProtection="1"/>
    <xf numFmtId="182" fontId="11" fillId="0" borderId="21" xfId="0" applyNumberFormat="1" applyFont="1" applyBorder="1" applyProtection="1"/>
    <xf numFmtId="185" fontId="11" fillId="0" borderId="21" xfId="0" applyNumberFormat="1" applyFont="1" applyBorder="1" applyProtection="1"/>
    <xf numFmtId="186" fontId="11" fillId="0" borderId="21" xfId="0" applyNumberFormat="1" applyFont="1" applyBorder="1" applyProtection="1"/>
    <xf numFmtId="187" fontId="11" fillId="0" borderId="21" xfId="0" applyNumberFormat="1" applyFont="1" applyBorder="1" applyProtection="1"/>
    <xf numFmtId="0" fontId="1" fillId="3" borderId="18" xfId="0" applyFont="1" applyFill="1" applyBorder="1" applyAlignment="1" applyProtection="1">
      <alignment horizontal="center" vertical="center" wrapText="1"/>
    </xf>
    <xf numFmtId="0" fontId="1" fillId="3" borderId="19" xfId="0" applyFont="1" applyFill="1" applyBorder="1" applyAlignment="1" applyProtection="1">
      <alignment horizontal="center" vertical="center" wrapText="1"/>
    </xf>
    <xf numFmtId="0" fontId="1" fillId="7" borderId="18" xfId="0" applyFont="1" applyFill="1" applyBorder="1" applyAlignment="1" applyProtection="1">
      <alignment horizontal="center" vertical="center" wrapText="1"/>
    </xf>
    <xf numFmtId="0" fontId="1" fillId="8" borderId="19" xfId="0" applyFont="1" applyFill="1" applyBorder="1" applyAlignment="1" applyProtection="1">
      <alignment horizontal="center" vertical="center" wrapText="1"/>
    </xf>
    <xf numFmtId="0" fontId="1" fillId="3" borderId="23" xfId="0" applyFont="1" applyFill="1" applyBorder="1" applyAlignment="1" applyProtection="1">
      <alignment horizontal="center" vertical="center" wrapText="1"/>
    </xf>
    <xf numFmtId="0" fontId="1" fillId="3" borderId="24" xfId="0" applyFont="1" applyFill="1" applyBorder="1" applyAlignment="1" applyProtection="1">
      <alignment horizontal="center" vertical="center" wrapText="1"/>
    </xf>
    <xf numFmtId="0" fontId="1" fillId="5" borderId="23" xfId="0" applyFont="1" applyFill="1" applyBorder="1" applyAlignment="1" applyProtection="1">
      <alignment horizontal="center" vertical="center" wrapText="1"/>
    </xf>
    <xf numFmtId="0" fontId="1" fillId="6" borderId="24" xfId="0" applyFont="1" applyFill="1" applyBorder="1" applyAlignment="1" applyProtection="1">
      <alignment horizontal="center" vertical="center" wrapText="1"/>
    </xf>
    <xf numFmtId="0" fontId="1" fillId="8" borderId="23" xfId="0" applyFont="1" applyFill="1" applyBorder="1" applyAlignment="1" applyProtection="1">
      <alignment horizontal="center" vertical="center" wrapText="1"/>
    </xf>
    <xf numFmtId="0" fontId="1" fillId="7" borderId="24" xfId="0" applyFont="1" applyFill="1" applyBorder="1" applyAlignment="1" applyProtection="1">
      <alignment horizontal="center" vertical="center" wrapText="1"/>
    </xf>
    <xf numFmtId="0" fontId="1" fillId="3" borderId="27" xfId="0" applyFont="1" applyFill="1" applyBorder="1" applyAlignment="1" applyProtection="1">
      <alignment horizontal="center" vertical="center" wrapText="1"/>
    </xf>
    <xf numFmtId="0" fontId="1" fillId="3" borderId="28" xfId="0" applyFont="1" applyFill="1" applyBorder="1" applyAlignment="1" applyProtection="1">
      <alignment horizontal="center" vertical="center" wrapText="1"/>
    </xf>
    <xf numFmtId="167" fontId="1" fillId="0" borderId="29" xfId="0" applyNumberFormat="1" applyFont="1" applyFill="1" applyBorder="1" applyAlignment="1" applyProtection="1">
      <alignment horizontal="center" vertical="center" wrapText="1"/>
    </xf>
    <xf numFmtId="0" fontId="1" fillId="0" borderId="30" xfId="0" applyFont="1" applyFill="1" applyBorder="1" applyAlignment="1" applyProtection="1">
      <alignment horizontal="center" vertical="center" wrapText="1"/>
    </xf>
    <xf numFmtId="0" fontId="1" fillId="0" borderId="31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6" borderId="27" xfId="0" applyFont="1" applyFill="1" applyBorder="1" applyAlignment="1" applyProtection="1">
      <alignment horizontal="center" vertical="center" wrapText="1"/>
    </xf>
    <xf numFmtId="0" fontId="1" fillId="5" borderId="28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/>
    </xf>
    <xf numFmtId="0" fontId="10" fillId="0" borderId="21" xfId="0" applyFont="1" applyBorder="1" applyProtection="1"/>
    <xf numFmtId="184" fontId="10" fillId="0" borderId="21" xfId="0" applyNumberFormat="1" applyFont="1" applyBorder="1" applyProtection="1"/>
    <xf numFmtId="2" fontId="10" fillId="0" borderId="21" xfId="0" applyNumberFormat="1" applyFont="1" applyBorder="1" applyProtection="1"/>
    <xf numFmtId="182" fontId="10" fillId="0" borderId="21" xfId="0" applyNumberFormat="1" applyFont="1" applyBorder="1" applyProtection="1"/>
    <xf numFmtId="185" fontId="10" fillId="0" borderId="21" xfId="0" applyNumberFormat="1" applyFont="1" applyBorder="1" applyProtection="1"/>
    <xf numFmtId="186" fontId="10" fillId="0" borderId="21" xfId="0" applyNumberFormat="1" applyFont="1" applyBorder="1" applyProtection="1"/>
    <xf numFmtId="187" fontId="10" fillId="0" borderId="21" xfId="0" applyNumberFormat="1" applyFont="1" applyBorder="1" applyProtection="1"/>
    <xf numFmtId="0" fontId="1" fillId="3" borderId="29" xfId="0" applyFont="1" applyFill="1" applyBorder="1" applyAlignment="1" applyProtection="1">
      <alignment horizontal="center" vertical="center" wrapText="1"/>
    </xf>
    <xf numFmtId="0" fontId="1" fillId="0" borderId="29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left" vertical="center"/>
    </xf>
    <xf numFmtId="0" fontId="8" fillId="3" borderId="32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right" vertical="center"/>
    </xf>
    <xf numFmtId="0" fontId="4" fillId="0" borderId="33" xfId="0" applyFont="1" applyBorder="1" applyProtection="1"/>
    <xf numFmtId="0" fontId="0" fillId="0" borderId="33" xfId="0" applyBorder="1" applyProtection="1"/>
    <xf numFmtId="0" fontId="11" fillId="0" borderId="33" xfId="0" applyFont="1" applyBorder="1" applyProtection="1"/>
    <xf numFmtId="0" fontId="10" fillId="0" borderId="33" xfId="0" applyFont="1" applyBorder="1" applyProtection="1"/>
    <xf numFmtId="0" fontId="6" fillId="0" borderId="34" xfId="0" applyFont="1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1" fillId="0" borderId="35" xfId="0" applyFont="1" applyBorder="1" applyAlignment="1" applyProtection="1">
      <alignment vertical="center"/>
    </xf>
    <xf numFmtId="0" fontId="0" fillId="0" borderId="35" xfId="0" applyBorder="1" applyAlignment="1" applyProtection="1">
      <alignment horizontal="center" vertical="center"/>
    </xf>
    <xf numFmtId="0" fontId="0" fillId="0" borderId="36" xfId="0" applyBorder="1" applyAlignment="1" applyProtection="1">
      <alignment vertical="center"/>
    </xf>
    <xf numFmtId="0" fontId="0" fillId="0" borderId="37" xfId="0" applyBorder="1" applyProtection="1"/>
    <xf numFmtId="0" fontId="0" fillId="0" borderId="0" xfId="0" applyBorder="1" applyProtection="1"/>
    <xf numFmtId="0" fontId="1" fillId="0" borderId="0" xfId="0" applyFont="1" applyBorder="1" applyProtection="1"/>
    <xf numFmtId="0" fontId="0" fillId="0" borderId="0" xfId="0" applyBorder="1" applyAlignment="1" applyProtection="1">
      <alignment horizontal="center"/>
    </xf>
    <xf numFmtId="0" fontId="0" fillId="0" borderId="38" xfId="0" applyBorder="1" applyProtection="1"/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38" xfId="0" applyFont="1" applyBorder="1" applyProtection="1"/>
    <xf numFmtId="0" fontId="1" fillId="0" borderId="37" xfId="0" applyFont="1" applyFill="1" applyBorder="1" applyAlignment="1" applyProtection="1">
      <alignment horizontal="center"/>
    </xf>
    <xf numFmtId="0" fontId="1" fillId="0" borderId="39" xfId="0" applyFont="1" applyFill="1" applyBorder="1" applyAlignment="1" applyProtection="1">
      <alignment horizontal="center"/>
    </xf>
    <xf numFmtId="0" fontId="1" fillId="0" borderId="40" xfId="0" applyFont="1" applyFill="1" applyBorder="1" applyAlignment="1" applyProtection="1">
      <alignment horizontal="center"/>
    </xf>
    <xf numFmtId="0" fontId="14" fillId="0" borderId="0" xfId="0" applyFont="1" applyBorder="1" applyProtection="1"/>
    <xf numFmtId="0" fontId="19" fillId="0" borderId="0" xfId="0" applyFont="1" applyBorder="1" applyAlignment="1" applyProtection="1">
      <alignment horizontal="right" vertical="center"/>
    </xf>
    <xf numFmtId="0" fontId="12" fillId="0" borderId="0" xfId="0" applyFont="1" applyBorder="1" applyProtection="1"/>
    <xf numFmtId="0" fontId="0" fillId="0" borderId="41" xfId="0" applyBorder="1" applyProtection="1"/>
    <xf numFmtId="0" fontId="0" fillId="0" borderId="42" xfId="0" applyBorder="1" applyProtection="1"/>
    <xf numFmtId="0" fontId="1" fillId="0" borderId="42" xfId="0" applyFont="1" applyBorder="1" applyProtection="1"/>
    <xf numFmtId="0" fontId="0" fillId="0" borderId="42" xfId="0" applyBorder="1" applyAlignment="1" applyProtection="1">
      <alignment horizontal="center"/>
    </xf>
    <xf numFmtId="0" fontId="0" fillId="0" borderId="43" xfId="0" applyBorder="1" applyProtection="1"/>
    <xf numFmtId="167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Border="1" applyProtection="1"/>
    <xf numFmtId="0" fontId="1" fillId="0" borderId="21" xfId="0" applyFont="1" applyFill="1" applyBorder="1" applyAlignment="1" applyProtection="1">
      <alignment horizontal="left" vertical="center" wrapText="1"/>
    </xf>
    <xf numFmtId="0" fontId="8" fillId="9" borderId="4" xfId="0" applyFont="1" applyFill="1" applyBorder="1" applyAlignment="1" applyProtection="1">
      <alignment horizontal="center"/>
    </xf>
    <xf numFmtId="0" fontId="8" fillId="9" borderId="0" xfId="0" applyFont="1" applyFill="1" applyBorder="1" applyAlignment="1" applyProtection="1">
      <alignment horizontal="center"/>
    </xf>
    <xf numFmtId="0" fontId="8" fillId="9" borderId="52" xfId="0" applyFont="1" applyFill="1" applyBorder="1" applyAlignment="1" applyProtection="1">
      <alignment horizontal="center"/>
    </xf>
    <xf numFmtId="0" fontId="4" fillId="0" borderId="37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167" fontId="1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/>
    </xf>
    <xf numFmtId="0" fontId="0" fillId="0" borderId="52" xfId="0" applyBorder="1" applyAlignment="1">
      <alignment horizontal="center"/>
    </xf>
    <xf numFmtId="0" fontId="0" fillId="0" borderId="21" xfId="0" applyBorder="1" applyAlignment="1" applyProtection="1">
      <alignment horizontal="center" vertical="center"/>
    </xf>
    <xf numFmtId="0" fontId="0" fillId="0" borderId="33" xfId="0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 vertical="center"/>
    </xf>
    <xf numFmtId="0" fontId="8" fillId="9" borderId="37" xfId="0" applyFont="1" applyFill="1" applyBorder="1" applyAlignment="1" applyProtection="1">
      <alignment horizontal="center"/>
    </xf>
    <xf numFmtId="0" fontId="9" fillId="4" borderId="44" xfId="0" applyFont="1" applyFill="1" applyBorder="1" applyAlignment="1" applyProtection="1">
      <alignment horizontal="center"/>
    </xf>
    <xf numFmtId="0" fontId="9" fillId="4" borderId="45" xfId="0" applyFont="1" applyFill="1" applyBorder="1" applyAlignment="1" applyProtection="1">
      <alignment horizontal="center"/>
    </xf>
    <xf numFmtId="0" fontId="9" fillId="4" borderId="46" xfId="0" applyFont="1" applyFill="1" applyBorder="1" applyAlignment="1" applyProtection="1">
      <alignment horizontal="center"/>
    </xf>
    <xf numFmtId="0" fontId="2" fillId="5" borderId="50" xfId="0" applyFont="1" applyFill="1" applyBorder="1" applyAlignment="1" applyProtection="1">
      <alignment horizontal="center"/>
    </xf>
    <xf numFmtId="0" fontId="2" fillId="5" borderId="51" xfId="0" applyFont="1" applyFill="1" applyBorder="1" applyAlignment="1" applyProtection="1">
      <alignment horizontal="center"/>
    </xf>
    <xf numFmtId="0" fontId="2" fillId="5" borderId="33" xfId="0" applyFont="1" applyFill="1" applyBorder="1" applyAlignment="1" applyProtection="1">
      <alignment horizontal="center"/>
    </xf>
    <xf numFmtId="0" fontId="2" fillId="7" borderId="50" xfId="0" applyFont="1" applyFill="1" applyBorder="1" applyAlignment="1" applyProtection="1">
      <alignment horizontal="center"/>
    </xf>
    <xf numFmtId="0" fontId="2" fillId="7" borderId="51" xfId="0" applyFont="1" applyFill="1" applyBorder="1" applyAlignment="1" applyProtection="1">
      <alignment horizontal="center"/>
    </xf>
    <xf numFmtId="0" fontId="2" fillId="7" borderId="33" xfId="0" applyFont="1" applyFill="1" applyBorder="1" applyAlignment="1" applyProtection="1">
      <alignment horizontal="center"/>
    </xf>
    <xf numFmtId="0" fontId="2" fillId="8" borderId="50" xfId="0" applyFont="1" applyFill="1" applyBorder="1" applyAlignment="1" applyProtection="1">
      <alignment horizontal="center"/>
    </xf>
    <xf numFmtId="0" fontId="2" fillId="8" borderId="51" xfId="0" applyFont="1" applyFill="1" applyBorder="1" applyAlignment="1" applyProtection="1">
      <alignment horizontal="center"/>
    </xf>
    <xf numFmtId="0" fontId="2" fillId="8" borderId="33" xfId="0" applyFont="1" applyFill="1" applyBorder="1" applyAlignment="1" applyProtection="1">
      <alignment horizontal="center"/>
    </xf>
    <xf numFmtId="0" fontId="2" fillId="6" borderId="50" xfId="0" applyFont="1" applyFill="1" applyBorder="1" applyAlignment="1" applyProtection="1">
      <alignment horizontal="center"/>
    </xf>
    <xf numFmtId="0" fontId="2" fillId="6" borderId="51" xfId="0" applyFont="1" applyFill="1" applyBorder="1" applyAlignment="1" applyProtection="1">
      <alignment horizontal="center"/>
    </xf>
    <xf numFmtId="0" fontId="2" fillId="6" borderId="33" xfId="0" applyFont="1" applyFill="1" applyBorder="1" applyAlignment="1" applyProtection="1">
      <alignment horizontal="center"/>
    </xf>
    <xf numFmtId="0" fontId="9" fillId="4" borderId="47" xfId="0" applyFont="1" applyFill="1" applyBorder="1" applyAlignment="1" applyProtection="1">
      <alignment horizontal="center" vertical="center"/>
    </xf>
    <xf numFmtId="0" fontId="9" fillId="4" borderId="48" xfId="0" applyFont="1" applyFill="1" applyBorder="1" applyAlignment="1" applyProtection="1">
      <alignment horizontal="center" vertical="center"/>
    </xf>
    <xf numFmtId="0" fontId="9" fillId="4" borderId="49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/>
    </xf>
    <xf numFmtId="0" fontId="2" fillId="5" borderId="9" xfId="0" applyFont="1" applyFill="1" applyBorder="1" applyAlignment="1" applyProtection="1">
      <alignment horizontal="center"/>
    </xf>
    <xf numFmtId="0" fontId="2" fillId="7" borderId="9" xfId="0" applyFont="1" applyFill="1" applyBorder="1" applyAlignment="1" applyProtection="1">
      <alignment horizontal="center"/>
    </xf>
    <xf numFmtId="0" fontId="2" fillId="8" borderId="9" xfId="0" applyFont="1" applyFill="1" applyBorder="1" applyAlignment="1" applyProtection="1">
      <alignment horizontal="center"/>
    </xf>
    <xf numFmtId="0" fontId="18" fillId="4" borderId="34" xfId="0" applyFont="1" applyFill="1" applyBorder="1" applyAlignment="1" applyProtection="1">
      <alignment horizontal="center" vertical="center"/>
    </xf>
    <xf numFmtId="0" fontId="18" fillId="4" borderId="36" xfId="0" applyFont="1" applyFill="1" applyBorder="1" applyAlignment="1" applyProtection="1">
      <alignment horizontal="center" vertical="center"/>
    </xf>
    <xf numFmtId="0" fontId="18" fillId="4" borderId="41" xfId="0" applyFont="1" applyFill="1" applyBorder="1" applyAlignment="1" applyProtection="1">
      <alignment horizontal="center" vertical="center"/>
    </xf>
    <xf numFmtId="0" fontId="18" fillId="4" borderId="43" xfId="0" applyFont="1" applyFill="1" applyBorder="1" applyAlignment="1" applyProtection="1">
      <alignment horizontal="center" vertical="center"/>
    </xf>
    <xf numFmtId="0" fontId="5" fillId="0" borderId="34" xfId="0" applyFont="1" applyBorder="1" applyAlignment="1" applyProtection="1">
      <alignment horizontal="center" vertical="center" wrapText="1"/>
    </xf>
    <xf numFmtId="0" fontId="5" fillId="0" borderId="35" xfId="0" applyFont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858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3D3D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BF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0F0F0"/>
      <rgbColor rgb="00003366"/>
      <rgbColor rgb="00339966"/>
      <rgbColor rgb="00003300"/>
      <rgbColor rgb="00333300"/>
      <rgbColor rgb="00993300"/>
      <rgbColor rgb="00D173A2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16</xdr:row>
      <xdr:rowOff>161925</xdr:rowOff>
    </xdr:from>
    <xdr:to>
      <xdr:col>34</xdr:col>
      <xdr:colOff>0</xdr:colOff>
      <xdr:row>17</xdr:row>
      <xdr:rowOff>161925</xdr:rowOff>
    </xdr:to>
    <xdr:grpSp>
      <xdr:nvGrpSpPr>
        <xdr:cNvPr id="28250" name="Group 57"/>
        <xdr:cNvGrpSpPr>
          <a:grpSpLocks/>
        </xdr:cNvGrpSpPr>
      </xdr:nvGrpSpPr>
      <xdr:grpSpPr bwMode="auto">
        <a:xfrm>
          <a:off x="19199831" y="3105043"/>
          <a:ext cx="2375899" cy="171236"/>
          <a:chOff x="1980" y="328"/>
          <a:chExt cx="250" cy="18"/>
        </a:xfrm>
      </xdr:grpSpPr>
      <xdr:sp macro="" textlink="">
        <xdr:nvSpPr>
          <xdr:cNvPr id="28268" name="Rectangle 51"/>
          <xdr:cNvSpPr>
            <a:spLocks noChangeArrowheads="1"/>
          </xdr:cNvSpPr>
        </xdr:nvSpPr>
        <xdr:spPr bwMode="auto">
          <a:xfrm>
            <a:off x="1980" y="328"/>
            <a:ext cx="126" cy="18"/>
          </a:xfrm>
          <a:prstGeom prst="rect">
            <a:avLst/>
          </a:prstGeom>
          <a:gradFill rotWithShape="0">
            <a:gsLst>
              <a:gs pos="0">
                <a:srgbClr val="CC99FF"/>
              </a:gs>
              <a:gs pos="100000">
                <a:srgbClr val="CCFFCC"/>
              </a:gs>
            </a:gsLst>
            <a:lin ang="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269" name="Rectangle 52"/>
          <xdr:cNvSpPr>
            <a:spLocks noChangeArrowheads="1"/>
          </xdr:cNvSpPr>
        </xdr:nvSpPr>
        <xdr:spPr bwMode="auto">
          <a:xfrm>
            <a:off x="2105" y="328"/>
            <a:ext cx="125" cy="18"/>
          </a:xfrm>
          <a:prstGeom prst="rect">
            <a:avLst/>
          </a:prstGeom>
          <a:gradFill rotWithShape="0">
            <a:gsLst>
              <a:gs pos="0">
                <a:srgbClr val="FFCC00"/>
              </a:gs>
              <a:gs pos="100000">
                <a:srgbClr val="FF8585"/>
              </a:gs>
            </a:gsLst>
            <a:lin ang="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31</xdr:col>
      <xdr:colOff>1181100</xdr:colOff>
      <xdr:row>20</xdr:row>
      <xdr:rowOff>9525</xdr:rowOff>
    </xdr:from>
    <xdr:to>
      <xdr:col>34</xdr:col>
      <xdr:colOff>0</xdr:colOff>
      <xdr:row>21</xdr:row>
      <xdr:rowOff>9525</xdr:rowOff>
    </xdr:to>
    <xdr:grpSp>
      <xdr:nvGrpSpPr>
        <xdr:cNvPr id="28251" name="Group 58"/>
        <xdr:cNvGrpSpPr>
          <a:grpSpLocks/>
        </xdr:cNvGrpSpPr>
      </xdr:nvGrpSpPr>
      <xdr:grpSpPr bwMode="auto">
        <a:xfrm>
          <a:off x="19192982" y="3626885"/>
          <a:ext cx="2382748" cy="171236"/>
          <a:chOff x="1979" y="383"/>
          <a:chExt cx="251" cy="18"/>
        </a:xfrm>
      </xdr:grpSpPr>
      <xdr:sp macro="" textlink="">
        <xdr:nvSpPr>
          <xdr:cNvPr id="28266" name="Rectangle 54"/>
          <xdr:cNvSpPr>
            <a:spLocks noChangeArrowheads="1"/>
          </xdr:cNvSpPr>
        </xdr:nvSpPr>
        <xdr:spPr bwMode="auto">
          <a:xfrm>
            <a:off x="2105" y="383"/>
            <a:ext cx="125" cy="18"/>
          </a:xfrm>
          <a:prstGeom prst="rect">
            <a:avLst/>
          </a:prstGeom>
          <a:gradFill rotWithShape="0">
            <a:gsLst>
              <a:gs pos="0">
                <a:srgbClr val="FF8585"/>
              </a:gs>
              <a:gs pos="100000">
                <a:srgbClr val="FFCC00"/>
              </a:gs>
            </a:gsLst>
            <a:lin ang="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267" name="Rectangle 56"/>
          <xdr:cNvSpPr>
            <a:spLocks noChangeArrowheads="1"/>
          </xdr:cNvSpPr>
        </xdr:nvSpPr>
        <xdr:spPr bwMode="auto">
          <a:xfrm>
            <a:off x="1979" y="383"/>
            <a:ext cx="126" cy="18"/>
          </a:xfrm>
          <a:prstGeom prst="rect">
            <a:avLst/>
          </a:prstGeom>
          <a:gradFill rotWithShape="0">
            <a:gsLst>
              <a:gs pos="0">
                <a:srgbClr val="CCFFCC"/>
              </a:gs>
              <a:gs pos="100000">
                <a:srgbClr val="CC99FF"/>
              </a:gs>
            </a:gsLst>
            <a:lin ang="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42</xdr:col>
      <xdr:colOff>1181100</xdr:colOff>
      <xdr:row>17</xdr:row>
      <xdr:rowOff>161925</xdr:rowOff>
    </xdr:from>
    <xdr:to>
      <xdr:col>44</xdr:col>
      <xdr:colOff>1181100</xdr:colOff>
      <xdr:row>18</xdr:row>
      <xdr:rowOff>161925</xdr:rowOff>
    </xdr:to>
    <xdr:grpSp>
      <xdr:nvGrpSpPr>
        <xdr:cNvPr id="28252" name="Gruppieren 78"/>
        <xdr:cNvGrpSpPr>
          <a:grpSpLocks/>
        </xdr:cNvGrpSpPr>
      </xdr:nvGrpSpPr>
      <xdr:grpSpPr bwMode="auto">
        <a:xfrm>
          <a:off x="26256465" y="3276279"/>
          <a:ext cx="2375899" cy="171236"/>
          <a:chOff x="25539700" y="2679700"/>
          <a:chExt cx="4787900" cy="177800"/>
        </a:xfrm>
      </xdr:grpSpPr>
      <xdr:grpSp>
        <xdr:nvGrpSpPr>
          <xdr:cNvPr id="28260" name="Group 57"/>
          <xdr:cNvGrpSpPr>
            <a:grpSpLocks/>
          </xdr:cNvGrpSpPr>
        </xdr:nvGrpSpPr>
        <xdr:grpSpPr bwMode="auto">
          <a:xfrm>
            <a:off x="25539700" y="2679700"/>
            <a:ext cx="2387600" cy="177800"/>
            <a:chOff x="1980" y="328"/>
            <a:chExt cx="250" cy="18"/>
          </a:xfrm>
        </xdr:grpSpPr>
        <xdr:sp macro="" textlink="">
          <xdr:nvSpPr>
            <xdr:cNvPr id="28264" name="Rectangle 51"/>
            <xdr:cNvSpPr>
              <a:spLocks noChangeArrowheads="1"/>
            </xdr:cNvSpPr>
          </xdr:nvSpPr>
          <xdr:spPr bwMode="auto">
            <a:xfrm>
              <a:off x="1980" y="328"/>
              <a:ext cx="126" cy="18"/>
            </a:xfrm>
            <a:prstGeom prst="rect">
              <a:avLst/>
            </a:prstGeom>
            <a:gradFill rotWithShape="0">
              <a:gsLst>
                <a:gs pos="0">
                  <a:srgbClr val="CC99FF"/>
                </a:gs>
                <a:gs pos="100000">
                  <a:srgbClr val="CCFFCC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8265" name="Rectangle 52"/>
            <xdr:cNvSpPr>
              <a:spLocks noChangeArrowheads="1"/>
            </xdr:cNvSpPr>
          </xdr:nvSpPr>
          <xdr:spPr bwMode="auto">
            <a:xfrm>
              <a:off x="2105" y="328"/>
              <a:ext cx="125" cy="18"/>
            </a:xfrm>
            <a:prstGeom prst="rect">
              <a:avLst/>
            </a:prstGeom>
            <a:gradFill rotWithShape="0">
              <a:gsLst>
                <a:gs pos="0">
                  <a:srgbClr val="FFCC00"/>
                </a:gs>
                <a:gs pos="100000">
                  <a:srgbClr val="FF8585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8261" name="Group 58"/>
          <xdr:cNvGrpSpPr>
            <a:grpSpLocks/>
          </xdr:cNvGrpSpPr>
        </xdr:nvGrpSpPr>
        <xdr:grpSpPr bwMode="auto">
          <a:xfrm>
            <a:off x="27927300" y="2679700"/>
            <a:ext cx="2400300" cy="177800"/>
            <a:chOff x="1979" y="383"/>
            <a:chExt cx="251" cy="18"/>
          </a:xfrm>
        </xdr:grpSpPr>
        <xdr:sp macro="" textlink="">
          <xdr:nvSpPr>
            <xdr:cNvPr id="28262" name="Rectangle 54"/>
            <xdr:cNvSpPr>
              <a:spLocks noChangeArrowheads="1"/>
            </xdr:cNvSpPr>
          </xdr:nvSpPr>
          <xdr:spPr bwMode="auto">
            <a:xfrm>
              <a:off x="2105" y="383"/>
              <a:ext cx="125" cy="18"/>
            </a:xfrm>
            <a:prstGeom prst="rect">
              <a:avLst/>
            </a:prstGeom>
            <a:gradFill rotWithShape="0">
              <a:gsLst>
                <a:gs pos="0">
                  <a:srgbClr val="FF8585"/>
                </a:gs>
                <a:gs pos="100000">
                  <a:srgbClr val="FFCC00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8263" name="Rectangle 56"/>
            <xdr:cNvSpPr>
              <a:spLocks noChangeArrowheads="1"/>
            </xdr:cNvSpPr>
          </xdr:nvSpPr>
          <xdr:spPr bwMode="auto">
            <a:xfrm>
              <a:off x="1979" y="383"/>
              <a:ext cx="126" cy="18"/>
            </a:xfrm>
            <a:prstGeom prst="rect">
              <a:avLst/>
            </a:prstGeom>
            <a:gradFill rotWithShape="0">
              <a:gsLst>
                <a:gs pos="0">
                  <a:srgbClr val="CCFFCC"/>
                </a:gs>
                <a:gs pos="100000">
                  <a:srgbClr val="CC99FF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44</xdr:col>
      <xdr:colOff>0</xdr:colOff>
      <xdr:row>12</xdr:row>
      <xdr:rowOff>0</xdr:rowOff>
    </xdr:from>
    <xdr:to>
      <xdr:col>45</xdr:col>
      <xdr:colOff>0</xdr:colOff>
      <xdr:row>12</xdr:row>
      <xdr:rowOff>161925</xdr:rowOff>
    </xdr:to>
    <xdr:grpSp>
      <xdr:nvGrpSpPr>
        <xdr:cNvPr id="28253" name="Gruppieren 79"/>
        <xdr:cNvGrpSpPr>
          <a:grpSpLocks/>
        </xdr:cNvGrpSpPr>
      </xdr:nvGrpSpPr>
      <xdr:grpSpPr bwMode="auto">
        <a:xfrm>
          <a:off x="27451264" y="2300983"/>
          <a:ext cx="1187949" cy="161925"/>
          <a:chOff x="25539700" y="2679700"/>
          <a:chExt cx="4787900" cy="177800"/>
        </a:xfrm>
      </xdr:grpSpPr>
      <xdr:grpSp>
        <xdr:nvGrpSpPr>
          <xdr:cNvPr id="28254" name="Group 57"/>
          <xdr:cNvGrpSpPr>
            <a:grpSpLocks/>
          </xdr:cNvGrpSpPr>
        </xdr:nvGrpSpPr>
        <xdr:grpSpPr bwMode="auto">
          <a:xfrm>
            <a:off x="25539700" y="2679700"/>
            <a:ext cx="2387600" cy="177800"/>
            <a:chOff x="1980" y="328"/>
            <a:chExt cx="250" cy="18"/>
          </a:xfrm>
        </xdr:grpSpPr>
        <xdr:sp macro="" textlink="">
          <xdr:nvSpPr>
            <xdr:cNvPr id="28258" name="Rectangle 51"/>
            <xdr:cNvSpPr>
              <a:spLocks noChangeArrowheads="1"/>
            </xdr:cNvSpPr>
          </xdr:nvSpPr>
          <xdr:spPr bwMode="auto">
            <a:xfrm>
              <a:off x="1980" y="328"/>
              <a:ext cx="126" cy="18"/>
            </a:xfrm>
            <a:prstGeom prst="rect">
              <a:avLst/>
            </a:prstGeom>
            <a:gradFill rotWithShape="0">
              <a:gsLst>
                <a:gs pos="0">
                  <a:srgbClr val="CC99FF"/>
                </a:gs>
                <a:gs pos="100000">
                  <a:srgbClr val="CCFFCC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8259" name="Rectangle 52"/>
            <xdr:cNvSpPr>
              <a:spLocks noChangeArrowheads="1"/>
            </xdr:cNvSpPr>
          </xdr:nvSpPr>
          <xdr:spPr bwMode="auto">
            <a:xfrm>
              <a:off x="2105" y="328"/>
              <a:ext cx="125" cy="18"/>
            </a:xfrm>
            <a:prstGeom prst="rect">
              <a:avLst/>
            </a:prstGeom>
            <a:gradFill rotWithShape="0">
              <a:gsLst>
                <a:gs pos="0">
                  <a:srgbClr val="FFCC00"/>
                </a:gs>
                <a:gs pos="100000">
                  <a:srgbClr val="FF8585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8255" name="Group 58"/>
          <xdr:cNvGrpSpPr>
            <a:grpSpLocks/>
          </xdr:cNvGrpSpPr>
        </xdr:nvGrpSpPr>
        <xdr:grpSpPr bwMode="auto">
          <a:xfrm>
            <a:off x="27927300" y="2679700"/>
            <a:ext cx="2400300" cy="177800"/>
            <a:chOff x="1979" y="383"/>
            <a:chExt cx="251" cy="18"/>
          </a:xfrm>
        </xdr:grpSpPr>
        <xdr:sp macro="" textlink="">
          <xdr:nvSpPr>
            <xdr:cNvPr id="28256" name="Rectangle 54"/>
            <xdr:cNvSpPr>
              <a:spLocks noChangeArrowheads="1"/>
            </xdr:cNvSpPr>
          </xdr:nvSpPr>
          <xdr:spPr bwMode="auto">
            <a:xfrm>
              <a:off x="2105" y="383"/>
              <a:ext cx="125" cy="18"/>
            </a:xfrm>
            <a:prstGeom prst="rect">
              <a:avLst/>
            </a:prstGeom>
            <a:gradFill rotWithShape="0">
              <a:gsLst>
                <a:gs pos="0">
                  <a:srgbClr val="FF8585"/>
                </a:gs>
                <a:gs pos="100000">
                  <a:srgbClr val="FFCC00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8257" name="Rectangle 56"/>
            <xdr:cNvSpPr>
              <a:spLocks noChangeArrowheads="1"/>
            </xdr:cNvSpPr>
          </xdr:nvSpPr>
          <xdr:spPr bwMode="auto">
            <a:xfrm>
              <a:off x="1979" y="383"/>
              <a:ext cx="126" cy="18"/>
            </a:xfrm>
            <a:prstGeom prst="rect">
              <a:avLst/>
            </a:prstGeom>
            <a:gradFill rotWithShape="0">
              <a:gsLst>
                <a:gs pos="0">
                  <a:srgbClr val="CCFFCC"/>
                </a:gs>
                <a:gs pos="100000">
                  <a:srgbClr val="CC99FF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_1110\1123-06_Metro-04_Tetenyi\Liste\wm10-ergebnis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gebnisse"/>
    </sheetNames>
    <sheetDataSet>
      <sheetData sheetId="0">
        <row r="6">
          <cell r="M6" t="str">
            <v/>
          </cell>
        </row>
        <row r="8">
          <cell r="P8" t="str">
            <v/>
          </cell>
        </row>
        <row r="9">
          <cell r="P9" t="str">
            <v/>
          </cell>
        </row>
        <row r="10">
          <cell r="P10" t="str">
            <v/>
          </cell>
        </row>
        <row r="11">
          <cell r="P11" t="str">
            <v/>
          </cell>
        </row>
        <row r="13">
          <cell r="M13" t="str">
            <v/>
          </cell>
        </row>
        <row r="15">
          <cell r="P15" t="str">
            <v/>
          </cell>
        </row>
        <row r="16">
          <cell r="P16" t="str">
            <v/>
          </cell>
        </row>
        <row r="17">
          <cell r="P17" t="str">
            <v/>
          </cell>
        </row>
        <row r="18">
          <cell r="P18" t="str">
            <v/>
          </cell>
        </row>
        <row r="19">
          <cell r="AG19" t="str">
            <v/>
          </cell>
          <cell r="AH19" t="str">
            <v/>
          </cell>
        </row>
        <row r="20">
          <cell r="M20" t="str">
            <v/>
          </cell>
          <cell r="AG20" t="str">
            <v/>
          </cell>
          <cell r="AH20" t="str">
            <v/>
          </cell>
        </row>
        <row r="22">
          <cell r="P22" t="str">
            <v/>
          </cell>
        </row>
        <row r="23">
          <cell r="P23" t="str">
            <v/>
          </cell>
        </row>
        <row r="24">
          <cell r="P24" t="str">
            <v/>
          </cell>
        </row>
        <row r="25">
          <cell r="P25" t="str">
            <v/>
          </cell>
        </row>
        <row r="27">
          <cell r="M27" t="str">
            <v/>
          </cell>
        </row>
        <row r="29">
          <cell r="P29" t="str">
            <v/>
          </cell>
        </row>
        <row r="30">
          <cell r="P30" t="str">
            <v/>
          </cell>
        </row>
        <row r="31">
          <cell r="P31" t="str">
            <v/>
          </cell>
        </row>
        <row r="32">
          <cell r="P32" t="str">
            <v/>
          </cell>
          <cell r="BD32" t="str">
            <v/>
          </cell>
          <cell r="BE32" t="str">
            <v/>
          </cell>
        </row>
        <row r="41">
          <cell r="BD41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H42"/>
  <sheetViews>
    <sheetView showGridLines="0" tabSelected="1" zoomScale="89" zoomScaleNormal="89" workbookViewId="0">
      <selection activeCell="C2" sqref="C2"/>
    </sheetView>
  </sheetViews>
  <sheetFormatPr baseColWidth="10" defaultRowHeight="12.75" x14ac:dyDescent="0.2"/>
  <cols>
    <col min="1" max="1" width="2.85546875" style="24" customWidth="1"/>
    <col min="2" max="2" width="17.85546875" style="24" customWidth="1"/>
    <col min="3" max="3" width="5" style="24" customWidth="1"/>
    <col min="4" max="4" width="8.42578125" style="24" bestFit="1" customWidth="1"/>
    <col min="5" max="6" width="17.85546875" style="24" customWidth="1"/>
    <col min="7" max="8" width="3.28515625" style="26" customWidth="1"/>
    <col min="9" max="10" width="3.5703125" style="26" customWidth="1"/>
    <col min="11" max="11" width="4" style="27" bestFit="1" customWidth="1"/>
    <col min="12" max="13" width="2.85546875" style="24" customWidth="1"/>
    <col min="14" max="14" width="17.85546875" style="24" customWidth="1"/>
    <col min="15" max="15" width="2.85546875" style="24" customWidth="1"/>
    <col min="16" max="16" width="17.85546875" style="24" customWidth="1"/>
    <col min="17" max="17" width="3.5703125" style="27" customWidth="1"/>
    <col min="18" max="18" width="5" style="24" customWidth="1"/>
    <col min="19" max="19" width="8.7109375" style="24" bestFit="1" customWidth="1"/>
    <col min="20" max="23" width="17.85546875" style="24" customWidth="1"/>
    <col min="24" max="25" width="3.28515625" style="26" customWidth="1"/>
    <col min="26" max="27" width="3.5703125" style="26" customWidth="1"/>
    <col min="28" max="28" width="5.42578125" style="27" bestFit="1" customWidth="1"/>
    <col min="29" max="29" width="4.7109375" style="24" customWidth="1"/>
    <col min="30" max="30" width="8.7109375" style="24" bestFit="1" customWidth="1"/>
    <col min="31" max="34" width="17.85546875" style="24" customWidth="1"/>
    <col min="35" max="36" width="3.28515625" style="26" customWidth="1"/>
    <col min="37" max="38" width="3.5703125" style="26" customWidth="1"/>
    <col min="39" max="39" width="4" style="27" bestFit="1" customWidth="1"/>
    <col min="40" max="40" width="8.7109375" style="24" bestFit="1" customWidth="1"/>
    <col min="41" max="41" width="8.42578125" style="24" bestFit="1" customWidth="1"/>
    <col min="42" max="45" width="17.85546875" style="24" customWidth="1"/>
    <col min="46" max="47" width="3.28515625" style="26" customWidth="1"/>
    <col min="48" max="49" width="3.5703125" style="26" customWidth="1"/>
    <col min="50" max="50" width="4" style="27" bestFit="1" customWidth="1"/>
    <col min="51" max="51" width="8.140625" style="24" customWidth="1"/>
    <col min="52" max="66" width="5.28515625" style="24" hidden="1" customWidth="1"/>
    <col min="67" max="70" width="6" style="24" hidden="1" customWidth="1"/>
    <col min="71" max="71" width="5.7109375" style="24" hidden="1" customWidth="1"/>
    <col min="72" max="75" width="7.5703125" style="24" hidden="1" customWidth="1"/>
    <col min="76" max="76" width="5.7109375" style="24" hidden="1" customWidth="1"/>
    <col min="77" max="80" width="8.7109375" style="24" hidden="1" customWidth="1"/>
    <col min="81" max="81" width="5.7109375" style="24" hidden="1" customWidth="1"/>
    <col min="82" max="84" width="9.85546875" style="24" hidden="1" customWidth="1"/>
    <col min="85" max="85" width="9.5703125" style="24" hidden="1" customWidth="1"/>
    <col min="86" max="86" width="5.7109375" style="24" hidden="1" customWidth="1"/>
    <col min="87" max="16384" width="11.42578125" style="24"/>
  </cols>
  <sheetData>
    <row r="1" spans="1:86" s="23" customFormat="1" ht="28.5" customHeight="1" thickBot="1" x14ac:dyDescent="0.25">
      <c r="A1" s="111" t="s">
        <v>19</v>
      </c>
      <c r="B1" s="112"/>
      <c r="C1" s="104" t="str">
        <f ca="1">MID(CELL("dateiname",C1),FIND("]",CELL("dateiname",C1))+1,255)</f>
        <v>MaxMuster</v>
      </c>
      <c r="D1" s="105"/>
      <c r="E1" s="112"/>
      <c r="F1" s="112"/>
      <c r="G1" s="113"/>
      <c r="H1" s="113"/>
      <c r="I1" s="113"/>
      <c r="J1" s="113"/>
      <c r="K1" s="114"/>
      <c r="L1" s="112"/>
      <c r="M1" s="112"/>
      <c r="N1" s="112"/>
      <c r="O1" s="112"/>
      <c r="P1" s="112"/>
      <c r="Q1" s="114"/>
      <c r="R1" s="112"/>
      <c r="S1" s="112"/>
      <c r="T1" s="112"/>
      <c r="U1" s="112"/>
      <c r="V1" s="112"/>
      <c r="W1" s="112"/>
      <c r="X1" s="113"/>
      <c r="Y1" s="113"/>
      <c r="Z1" s="113"/>
      <c r="AA1" s="113"/>
      <c r="AB1" s="114"/>
      <c r="AC1" s="112"/>
      <c r="AD1" s="112"/>
      <c r="AE1" s="112"/>
      <c r="AF1" s="112"/>
      <c r="AG1" s="112"/>
      <c r="AH1" s="112"/>
      <c r="AI1" s="113"/>
      <c r="AJ1" s="113"/>
      <c r="AK1" s="113"/>
      <c r="AL1" s="113"/>
      <c r="AM1" s="114"/>
      <c r="AN1" s="112"/>
      <c r="AO1" s="112"/>
      <c r="AP1" s="112"/>
      <c r="AQ1" s="112"/>
      <c r="AR1" s="112"/>
      <c r="AS1" s="112"/>
      <c r="AT1" s="113"/>
      <c r="AU1" s="113"/>
      <c r="AV1" s="113"/>
      <c r="AW1" s="113"/>
      <c r="AX1" s="114"/>
      <c r="AY1" s="115"/>
    </row>
    <row r="2" spans="1:86" x14ac:dyDescent="0.2">
      <c r="A2" s="116"/>
      <c r="B2" s="117"/>
      <c r="C2" s="117"/>
      <c r="D2" s="117"/>
      <c r="E2" s="117"/>
      <c r="F2" s="117"/>
      <c r="G2" s="118"/>
      <c r="H2" s="118"/>
      <c r="I2" s="118"/>
      <c r="J2" s="118"/>
      <c r="K2" s="119"/>
      <c r="L2" s="117"/>
      <c r="M2" s="117"/>
      <c r="N2" s="117"/>
      <c r="O2" s="117"/>
      <c r="P2" s="117"/>
      <c r="Q2" s="119"/>
      <c r="R2" s="117"/>
      <c r="S2" s="117"/>
      <c r="T2" s="117"/>
      <c r="U2" s="117"/>
      <c r="V2" s="117"/>
      <c r="W2" s="117"/>
      <c r="X2" s="118"/>
      <c r="Y2" s="118"/>
      <c r="Z2" s="118"/>
      <c r="AA2" s="118"/>
      <c r="AB2" s="119"/>
      <c r="AC2" s="117"/>
      <c r="AD2" s="117"/>
      <c r="AE2" s="117"/>
      <c r="AF2" s="117"/>
      <c r="AG2" s="117"/>
      <c r="AH2" s="117"/>
      <c r="AI2" s="118"/>
      <c r="AJ2" s="118"/>
      <c r="AK2" s="118"/>
      <c r="AL2" s="118"/>
      <c r="AM2" s="119"/>
      <c r="AN2" s="117"/>
      <c r="AO2" s="117"/>
      <c r="AP2" s="117"/>
      <c r="AQ2" s="117"/>
      <c r="AR2" s="117"/>
      <c r="AS2" s="117"/>
      <c r="AT2" s="118"/>
      <c r="AU2" s="118"/>
      <c r="AV2" s="118"/>
      <c r="AW2" s="118"/>
      <c r="AX2" s="119"/>
      <c r="AY2" s="120"/>
    </row>
    <row r="3" spans="1:86" ht="20.25" x14ac:dyDescent="0.3">
      <c r="A3" s="152" t="s">
        <v>12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  <c r="R3" s="117"/>
      <c r="S3" s="139" t="s">
        <v>14</v>
      </c>
      <c r="T3" s="140"/>
      <c r="U3" s="140"/>
      <c r="V3" s="140"/>
      <c r="W3" s="140"/>
      <c r="X3" s="140"/>
      <c r="Y3" s="140"/>
      <c r="Z3" s="140"/>
      <c r="AA3" s="140"/>
      <c r="AB3" s="141"/>
      <c r="AC3" s="117"/>
      <c r="AD3" s="139" t="s">
        <v>17</v>
      </c>
      <c r="AE3" s="140"/>
      <c r="AF3" s="140"/>
      <c r="AG3" s="140"/>
      <c r="AH3" s="140"/>
      <c r="AI3" s="140"/>
      <c r="AJ3" s="140"/>
      <c r="AK3" s="140"/>
      <c r="AL3" s="140"/>
      <c r="AM3" s="141"/>
      <c r="AO3" s="139" t="s">
        <v>18</v>
      </c>
      <c r="AP3" s="146"/>
      <c r="AQ3" s="146"/>
      <c r="AR3" s="146"/>
      <c r="AS3" s="146"/>
      <c r="AT3" s="146"/>
      <c r="AU3" s="146"/>
      <c r="AV3" s="146"/>
      <c r="AW3" s="146"/>
      <c r="AX3" s="147"/>
      <c r="AY3" s="120"/>
    </row>
    <row r="4" spans="1:86" x14ac:dyDescent="0.2">
      <c r="A4" s="116"/>
      <c r="B4" s="117"/>
      <c r="C4" s="117"/>
      <c r="D4" s="117"/>
      <c r="E4" s="117"/>
      <c r="F4" s="117"/>
      <c r="G4" s="118"/>
      <c r="H4" s="118"/>
      <c r="I4" s="118"/>
      <c r="J4" s="118"/>
      <c r="K4" s="119"/>
      <c r="L4" s="117"/>
      <c r="M4" s="117"/>
      <c r="N4" s="117"/>
      <c r="O4" s="117"/>
      <c r="P4" s="117"/>
      <c r="Q4" s="119"/>
      <c r="R4" s="117"/>
      <c r="S4" s="117"/>
      <c r="T4" s="150" t="s">
        <v>15</v>
      </c>
      <c r="U4" s="150"/>
      <c r="V4" s="150"/>
      <c r="W4" s="150"/>
      <c r="X4" s="150"/>
      <c r="Y4" s="150"/>
      <c r="Z4" s="150"/>
      <c r="AA4" s="118"/>
      <c r="AB4" s="119"/>
      <c r="AC4" s="117"/>
      <c r="AD4" s="117"/>
      <c r="AE4" s="150" t="s">
        <v>15</v>
      </c>
      <c r="AF4" s="150"/>
      <c r="AG4" s="150"/>
      <c r="AH4" s="150"/>
      <c r="AI4" s="150"/>
      <c r="AJ4" s="150"/>
      <c r="AK4" s="150"/>
      <c r="AL4" s="118"/>
      <c r="AM4" s="119"/>
      <c r="AN4" s="117"/>
      <c r="AO4" s="150" t="s">
        <v>15</v>
      </c>
      <c r="AP4" s="150"/>
      <c r="AQ4" s="150"/>
      <c r="AR4" s="150"/>
      <c r="AS4" s="150"/>
      <c r="AT4" s="150"/>
      <c r="AU4" s="150"/>
      <c r="AV4" s="118"/>
      <c r="AW4" s="118"/>
      <c r="AX4" s="119"/>
      <c r="AY4" s="120"/>
    </row>
    <row r="5" spans="1:86" s="25" customFormat="1" x14ac:dyDescent="0.2">
      <c r="A5" s="142" t="s">
        <v>7</v>
      </c>
      <c r="B5" s="143"/>
      <c r="C5" s="122"/>
      <c r="D5" s="123" t="s">
        <v>1</v>
      </c>
      <c r="E5" s="144" t="s">
        <v>10</v>
      </c>
      <c r="F5" s="144"/>
      <c r="G5" s="143" t="s">
        <v>0</v>
      </c>
      <c r="H5" s="143"/>
      <c r="I5" s="143" t="s">
        <v>8</v>
      </c>
      <c r="J5" s="143"/>
      <c r="K5" s="121" t="s">
        <v>9</v>
      </c>
      <c r="L5" s="122"/>
      <c r="M5" s="143" t="s">
        <v>11</v>
      </c>
      <c r="N5" s="143"/>
      <c r="O5" s="143"/>
      <c r="P5" s="143"/>
      <c r="Q5" s="121" t="s">
        <v>9</v>
      </c>
      <c r="R5" s="122"/>
      <c r="S5" s="117"/>
      <c r="T5" s="151" t="s">
        <v>35</v>
      </c>
      <c r="U5" s="151"/>
      <c r="V5" s="151"/>
      <c r="W5" s="151"/>
      <c r="X5" s="151"/>
      <c r="Y5" s="151"/>
      <c r="Z5" s="151"/>
      <c r="AA5" s="118"/>
      <c r="AB5" s="119"/>
      <c r="AC5" s="122"/>
      <c r="AD5" s="117"/>
      <c r="AE5" s="151" t="s">
        <v>35</v>
      </c>
      <c r="AF5" s="151"/>
      <c r="AG5" s="151"/>
      <c r="AH5" s="151"/>
      <c r="AI5" s="151"/>
      <c r="AJ5" s="151"/>
      <c r="AK5" s="151"/>
      <c r="AL5" s="118"/>
      <c r="AM5" s="119"/>
      <c r="AN5" s="122"/>
      <c r="AO5" s="151" t="s">
        <v>35</v>
      </c>
      <c r="AP5" s="151"/>
      <c r="AQ5" s="151"/>
      <c r="AR5" s="151"/>
      <c r="AS5" s="151"/>
      <c r="AT5" s="151"/>
      <c r="AU5" s="151"/>
      <c r="AV5" s="118"/>
      <c r="AW5" s="118"/>
      <c r="AX5" s="119"/>
      <c r="AY5" s="124"/>
    </row>
    <row r="6" spans="1:86" ht="18.75" customHeight="1" thickBot="1" x14ac:dyDescent="0.25">
      <c r="A6" s="116"/>
      <c r="B6" s="117"/>
      <c r="C6" s="117"/>
      <c r="D6" s="117"/>
      <c r="E6" s="117"/>
      <c r="F6" s="117"/>
      <c r="G6" s="118"/>
      <c r="H6" s="118"/>
      <c r="I6" s="118"/>
      <c r="J6" s="118"/>
      <c r="K6" s="119"/>
      <c r="L6" s="117"/>
      <c r="M6" s="20" t="str">
        <f>IF([1]ergebnisse!M6="","",[1]ergebnisse!M6)</f>
        <v/>
      </c>
      <c r="N6" s="117"/>
      <c r="O6" s="117"/>
      <c r="P6" s="117"/>
      <c r="Q6" s="119"/>
      <c r="R6" s="117"/>
      <c r="S6" s="117"/>
      <c r="T6" s="117"/>
      <c r="U6" s="117"/>
      <c r="V6" s="117"/>
      <c r="W6" s="117"/>
      <c r="X6" s="118"/>
      <c r="Y6" s="118"/>
      <c r="Z6" s="118"/>
      <c r="AA6" s="118"/>
      <c r="AB6" s="119"/>
      <c r="AC6" s="117"/>
      <c r="AD6" s="117"/>
      <c r="AE6" s="117"/>
      <c r="AF6" s="117"/>
      <c r="AG6" s="117"/>
      <c r="AH6" s="117"/>
      <c r="AI6" s="118"/>
      <c r="AJ6" s="118"/>
      <c r="AK6" s="118"/>
      <c r="AL6" s="118"/>
      <c r="AM6" s="119"/>
      <c r="AN6" s="64"/>
      <c r="AO6" s="117"/>
      <c r="AP6" s="117"/>
      <c r="AQ6" s="117"/>
      <c r="AR6" s="117"/>
      <c r="AS6" s="117"/>
      <c r="AT6" s="118"/>
      <c r="AU6" s="118"/>
      <c r="AV6" s="118"/>
      <c r="AW6" s="118"/>
      <c r="AX6" s="119"/>
      <c r="AY6" s="120"/>
      <c r="AZ6" s="149" t="s">
        <v>33</v>
      </c>
      <c r="BA6" s="148"/>
      <c r="BB6" s="148"/>
      <c r="BC6" s="148"/>
      <c r="BD6" s="148"/>
      <c r="BE6" s="148" t="s">
        <v>28</v>
      </c>
      <c r="BF6" s="148"/>
      <c r="BG6" s="148"/>
      <c r="BH6" s="148"/>
      <c r="BI6" s="148"/>
      <c r="BJ6" s="148" t="s">
        <v>31</v>
      </c>
      <c r="BK6" s="148"/>
      <c r="BL6" s="148"/>
      <c r="BM6" s="148"/>
      <c r="BN6" s="148"/>
      <c r="BO6" s="148" t="s">
        <v>29</v>
      </c>
      <c r="BP6" s="148"/>
      <c r="BQ6" s="148"/>
      <c r="BR6" s="148"/>
      <c r="BS6" s="148"/>
      <c r="BT6" s="148" t="s">
        <v>30</v>
      </c>
      <c r="BU6" s="148"/>
      <c r="BV6" s="148"/>
      <c r="BW6" s="148"/>
      <c r="BX6" s="148"/>
      <c r="BY6" s="148" t="s">
        <v>32</v>
      </c>
      <c r="BZ6" s="148"/>
      <c r="CA6" s="148"/>
      <c r="CB6" s="148"/>
      <c r="CC6" s="148"/>
      <c r="CD6" s="148" t="s">
        <v>34</v>
      </c>
      <c r="CE6" s="148"/>
      <c r="CF6" s="148"/>
      <c r="CG6" s="148"/>
      <c r="CH6" s="148"/>
    </row>
    <row r="7" spans="1:86" ht="12.75" customHeight="1" x14ac:dyDescent="0.2">
      <c r="A7" s="172" t="s">
        <v>3</v>
      </c>
      <c r="B7" s="158"/>
      <c r="C7" s="106">
        <v>2</v>
      </c>
      <c r="D7" s="28">
        <v>41068</v>
      </c>
      <c r="E7" s="29" t="str">
        <f>B10</f>
        <v>Russland</v>
      </c>
      <c r="F7" s="30" t="str">
        <f>B11</f>
        <v>Tschechien</v>
      </c>
      <c r="G7" s="7">
        <v>1</v>
      </c>
      <c r="H7" s="8">
        <v>0</v>
      </c>
      <c r="I7" s="31" t="str">
        <f>IF([1]ergebnisse!I7="","",[1]ergebnisse!I7)</f>
        <v/>
      </c>
      <c r="J7" s="32" t="str">
        <f>IF([1]ergebnisse!J7="","",[1]ergebnisse!J7)</f>
        <v/>
      </c>
      <c r="K7" s="33" t="str">
        <f t="shared" ref="K7:K12" si="0">IF(I7="","",IF(G7=I7,IF(H7=J7,2,0),0)+IF(G7=H7,IF(I7=J7,1,0))+IF(G7&lt;H7,IF(I7&lt;J7,1,0))+IF(G7&gt;H7,IF(I7&gt;J7,1,0)))</f>
        <v/>
      </c>
      <c r="L7" s="117"/>
      <c r="M7" s="156" t="str">
        <f>A7</f>
        <v>Gruppe A</v>
      </c>
      <c r="N7" s="157"/>
      <c r="O7" s="157"/>
      <c r="P7" s="158"/>
      <c r="Q7" s="119"/>
      <c r="R7" s="117"/>
      <c r="S7" s="117"/>
      <c r="T7" s="117"/>
      <c r="U7" s="117"/>
      <c r="V7" s="117"/>
      <c r="W7" s="117"/>
      <c r="X7" s="118"/>
      <c r="Y7" s="118"/>
      <c r="Z7" s="118"/>
      <c r="AA7" s="118"/>
      <c r="AB7" s="119"/>
      <c r="AC7" s="117"/>
      <c r="AD7" s="117"/>
      <c r="AE7" s="117"/>
      <c r="AF7" s="117"/>
      <c r="AG7" s="117"/>
      <c r="AH7" s="117"/>
      <c r="AI7" s="118"/>
      <c r="AJ7" s="118"/>
      <c r="AK7" s="118"/>
      <c r="AL7" s="118"/>
      <c r="AM7" s="119"/>
      <c r="AN7" s="64"/>
      <c r="AO7" s="117"/>
      <c r="AP7" s="117"/>
      <c r="AQ7" s="117"/>
      <c r="AR7" s="117"/>
      <c r="AS7" s="117"/>
      <c r="AT7" s="118"/>
      <c r="AU7" s="118"/>
      <c r="AV7" s="118"/>
      <c r="AW7" s="118"/>
      <c r="AX7" s="119"/>
      <c r="AY7" s="120"/>
      <c r="AZ7" s="107" t="s">
        <v>25</v>
      </c>
      <c r="BA7" s="34" t="s">
        <v>26</v>
      </c>
      <c r="BB7" s="34" t="s">
        <v>27</v>
      </c>
      <c r="BC7" s="34" t="s">
        <v>13</v>
      </c>
      <c r="BD7" s="35" t="s">
        <v>2</v>
      </c>
      <c r="BE7" s="34" t="s">
        <v>25</v>
      </c>
      <c r="BF7" s="34" t="s">
        <v>26</v>
      </c>
      <c r="BG7" s="34" t="s">
        <v>27</v>
      </c>
      <c r="BH7" s="34" t="s">
        <v>13</v>
      </c>
      <c r="BI7" s="35" t="s">
        <v>2</v>
      </c>
      <c r="BJ7" s="34" t="s">
        <v>25</v>
      </c>
      <c r="BK7" s="34" t="s">
        <v>26</v>
      </c>
      <c r="BL7" s="34" t="s">
        <v>27</v>
      </c>
      <c r="BM7" s="34" t="s">
        <v>13</v>
      </c>
      <c r="BN7" s="35" t="s">
        <v>2</v>
      </c>
      <c r="BO7" s="34" t="s">
        <v>25</v>
      </c>
      <c r="BP7" s="34" t="s">
        <v>26</v>
      </c>
      <c r="BQ7" s="34" t="s">
        <v>27</v>
      </c>
      <c r="BR7" s="34" t="s">
        <v>13</v>
      </c>
      <c r="BS7" s="35" t="s">
        <v>2</v>
      </c>
      <c r="BT7" s="34" t="s">
        <v>25</v>
      </c>
      <c r="BU7" s="34" t="s">
        <v>26</v>
      </c>
      <c r="BV7" s="34" t="s">
        <v>27</v>
      </c>
      <c r="BW7" s="34" t="s">
        <v>13</v>
      </c>
      <c r="BX7" s="35" t="s">
        <v>2</v>
      </c>
      <c r="BY7" s="34" t="s">
        <v>25</v>
      </c>
      <c r="BZ7" s="34" t="s">
        <v>26</v>
      </c>
      <c r="CA7" s="34" t="s">
        <v>27</v>
      </c>
      <c r="CB7" s="34" t="s">
        <v>13</v>
      </c>
      <c r="CC7" s="35" t="s">
        <v>2</v>
      </c>
      <c r="CD7" s="34" t="s">
        <v>25</v>
      </c>
      <c r="CE7" s="34" t="s">
        <v>26</v>
      </c>
      <c r="CF7" s="34" t="s">
        <v>27</v>
      </c>
      <c r="CG7" s="34" t="s">
        <v>13</v>
      </c>
      <c r="CH7" s="35" t="s">
        <v>2</v>
      </c>
    </row>
    <row r="8" spans="1:86" ht="12.75" customHeight="1" x14ac:dyDescent="0.2">
      <c r="A8" s="125">
        <v>1</v>
      </c>
      <c r="B8" s="137" t="s">
        <v>37</v>
      </c>
      <c r="C8" s="106">
        <v>1</v>
      </c>
      <c r="D8" s="36">
        <v>41068</v>
      </c>
      <c r="E8" s="37" t="str">
        <f>B8</f>
        <v>Polen</v>
      </c>
      <c r="F8" s="38" t="str">
        <f>B9</f>
        <v>Griechenland</v>
      </c>
      <c r="G8" s="9">
        <v>1</v>
      </c>
      <c r="H8" s="10">
        <v>1</v>
      </c>
      <c r="I8" s="39" t="str">
        <f>IF([1]ergebnisse!I8="","",[1]ergebnisse!I8)</f>
        <v/>
      </c>
      <c r="J8" s="40" t="str">
        <f>IF([1]ergebnisse!J8="","",[1]ergebnisse!J8)</f>
        <v/>
      </c>
      <c r="K8" s="33" t="str">
        <f t="shared" si="0"/>
        <v/>
      </c>
      <c r="L8" s="117"/>
      <c r="M8" s="4">
        <v>1</v>
      </c>
      <c r="N8" s="14" t="str">
        <f>IF(G7="","",IF(CH8=1,B8,IF(CH9=1,B9,IF(CH10=1,B10,B11))))</f>
        <v>Russland</v>
      </c>
      <c r="O8" s="4">
        <v>1</v>
      </c>
      <c r="P8" s="1" t="str">
        <f>IF([1]ergebnisse!P8="","",[1]ergebnisse!P8)</f>
        <v/>
      </c>
      <c r="Q8" s="41" t="str">
        <f>IF(P8="","",IF(N8=P8,1,0))</f>
        <v/>
      </c>
      <c r="R8" s="117"/>
      <c r="S8" s="117"/>
      <c r="T8" s="117"/>
      <c r="U8" s="145" t="s">
        <v>48</v>
      </c>
      <c r="V8" s="145"/>
      <c r="W8" s="145"/>
      <c r="X8" s="118"/>
      <c r="Y8" s="118"/>
      <c r="Z8" s="118"/>
      <c r="AA8" s="118"/>
      <c r="AB8" s="121" t="s">
        <v>9</v>
      </c>
      <c r="AC8" s="117"/>
      <c r="AD8" s="117"/>
      <c r="AE8" s="117"/>
      <c r="AF8" s="117"/>
      <c r="AG8" s="117"/>
      <c r="AH8" s="117"/>
      <c r="AI8" s="118"/>
      <c r="AJ8" s="118"/>
      <c r="AK8" s="118"/>
      <c r="AL8" s="118"/>
      <c r="AM8" s="119"/>
      <c r="AN8" s="117"/>
      <c r="AO8" s="117"/>
      <c r="AP8" s="117"/>
      <c r="AQ8" s="117"/>
      <c r="AR8" s="117"/>
      <c r="AS8" s="117"/>
      <c r="AT8" s="118"/>
      <c r="AU8" s="118"/>
      <c r="AV8" s="118"/>
      <c r="AW8" s="118"/>
      <c r="AX8" s="118"/>
      <c r="AY8" s="120"/>
      <c r="AZ8" s="108">
        <f>IF(G8&gt;H8,3,IF(G8&lt;H8,0,1))</f>
        <v>1</v>
      </c>
      <c r="BA8" s="35">
        <f>IF(G9&gt;H9,3,IF(G9&lt;H9,0,1))</f>
        <v>0</v>
      </c>
      <c r="BB8" s="35">
        <f>IF(G11&gt;H11,0,IF(G11&lt;H11,3,1))</f>
        <v>3</v>
      </c>
      <c r="BC8" s="35">
        <f>SUM(AZ8:BB8)</f>
        <v>4</v>
      </c>
      <c r="BD8" s="35">
        <f>RANK(BC8,BC8:BC11)</f>
        <v>2</v>
      </c>
      <c r="BE8" s="42">
        <f>IF(BD8=BD9,IF(G8&gt;H8,0.3,IF(G8&lt;H8,0,0.1)),0)</f>
        <v>0</v>
      </c>
      <c r="BF8" s="42">
        <f>IF(BD8=BD10,IF(G9&gt;H9,0.3,IF(G9&lt;H9,0,0.1)),0)</f>
        <v>0</v>
      </c>
      <c r="BG8" s="42">
        <f>IF(BD8=BD11,IF(H11&gt;G11,0.3,IF(H11&lt;G11,0,0.1)),0)</f>
        <v>0</v>
      </c>
      <c r="BH8" s="42">
        <f>SUM(BC8,BE8:BG8)</f>
        <v>4</v>
      </c>
      <c r="BI8" s="35">
        <f>RANK(BH8,BH8:BH11)</f>
        <v>2</v>
      </c>
      <c r="BJ8" s="43">
        <f>IF(BI8=BI9,(G8-H8)*0.01,0)</f>
        <v>0</v>
      </c>
      <c r="BK8" s="43">
        <f>IF(BI8=BI10,(G9-H9)*0.01,0)</f>
        <v>0</v>
      </c>
      <c r="BL8" s="43">
        <f>IF(BI8=BI11,(H11-G11)*0.01,0)</f>
        <v>0</v>
      </c>
      <c r="BM8" s="43">
        <f>SUM(BH8,BJ8:BL8)</f>
        <v>4</v>
      </c>
      <c r="BN8" s="35">
        <f>RANK(BM8,BM8:BM11)</f>
        <v>2</v>
      </c>
      <c r="BO8" s="44">
        <f>IF(BN8=BN9,G8*0.001,0)</f>
        <v>0</v>
      </c>
      <c r="BP8" s="44">
        <f>IF(BN8=BN10,G9*0.001,0)</f>
        <v>0</v>
      </c>
      <c r="BQ8" s="44">
        <f>IF(BN8=BN11,H11*0.001,0)</f>
        <v>0</v>
      </c>
      <c r="BR8" s="44">
        <f>SUM(BM8,BO8:BQ8)</f>
        <v>4</v>
      </c>
      <c r="BS8" s="35">
        <f>RANK(BR8,BR8:BR11)</f>
        <v>2</v>
      </c>
      <c r="BT8" s="45">
        <f>IF(BS8=BS9,(G8+G9+H11-H8-H9-G11)*0.0001,0)</f>
        <v>0</v>
      </c>
      <c r="BU8" s="45">
        <f>IF(BS8=BS10,(G8+G9+H11-H8-H9-G11)*0.0001,0)</f>
        <v>0</v>
      </c>
      <c r="BV8" s="45">
        <f>IF(BS8=BS11,(G8+G9+H11-H8-H9-G11)*0.0001,0)</f>
        <v>0</v>
      </c>
      <c r="BW8" s="45">
        <f>SUM(BR8,BT8:BV8)</f>
        <v>4</v>
      </c>
      <c r="BX8" s="35">
        <f>RANK(BW8,BW8:BW11)</f>
        <v>2</v>
      </c>
      <c r="BY8" s="46">
        <f>IF(BX8=BX9,(G8+G9+H11)*0.00001,0)</f>
        <v>0</v>
      </c>
      <c r="BZ8" s="46">
        <f>IF(BX8=BX10,(G8+G9+H11)*0.00001,0)</f>
        <v>0</v>
      </c>
      <c r="CA8" s="46">
        <f>IF(BX8=BX11,(G8+G9+H11)*0.00001,0)</f>
        <v>0</v>
      </c>
      <c r="CB8" s="46">
        <f>SUM(BW8,BY8:CA8)</f>
        <v>4</v>
      </c>
      <c r="CC8" s="35">
        <f>RANK(CB8,CB8:CB11)</f>
        <v>2</v>
      </c>
      <c r="CD8" s="47">
        <f>IF(CC8=CC9,A9*0.000001,0)</f>
        <v>0</v>
      </c>
      <c r="CE8" s="47">
        <f>IF(CC8=CC10,A9*0.000001,0)</f>
        <v>0</v>
      </c>
      <c r="CF8" s="47">
        <f>IF(CC8=CC11,A9*0.000001,0)</f>
        <v>0</v>
      </c>
      <c r="CG8" s="47">
        <f>SUM(CB8,CD8:CF8)</f>
        <v>4</v>
      </c>
      <c r="CH8" s="35">
        <f>RANK(CG8,CG8:CG11)</f>
        <v>2</v>
      </c>
    </row>
    <row r="9" spans="1:86" ht="12.75" customHeight="1" x14ac:dyDescent="0.2">
      <c r="A9" s="126">
        <v>2</v>
      </c>
      <c r="B9" s="1" t="s">
        <v>39</v>
      </c>
      <c r="C9" s="106">
        <v>17</v>
      </c>
      <c r="D9" s="36">
        <v>41072</v>
      </c>
      <c r="E9" s="37" t="str">
        <f>B8</f>
        <v>Polen</v>
      </c>
      <c r="F9" s="38" t="str">
        <f>B10</f>
        <v>Russland</v>
      </c>
      <c r="G9" s="9">
        <v>0</v>
      </c>
      <c r="H9" s="10">
        <v>1</v>
      </c>
      <c r="I9" s="39" t="str">
        <f>IF([1]ergebnisse!I9="","",[1]ergebnisse!I9)</f>
        <v/>
      </c>
      <c r="J9" s="40" t="str">
        <f>IF([1]ergebnisse!J9="","",[1]ergebnisse!J9)</f>
        <v/>
      </c>
      <c r="K9" s="33" t="str">
        <f t="shared" si="0"/>
        <v/>
      </c>
      <c r="L9" s="117"/>
      <c r="M9" s="5">
        <v>2</v>
      </c>
      <c r="N9" s="15" t="str">
        <f>IF(G7="","",IF(CH8=2,B8,IF(CH9=2,B9,IF(CH10=2,B10,B11))))</f>
        <v>Polen</v>
      </c>
      <c r="O9" s="5">
        <v>2</v>
      </c>
      <c r="P9" s="1" t="str">
        <f>IF([1]ergebnisse!P9="","",[1]ergebnisse!P9)</f>
        <v/>
      </c>
      <c r="Q9" s="41" t="str">
        <f>IF(P9="","",IF(N9=P9,1,0))</f>
        <v/>
      </c>
      <c r="R9" s="117"/>
      <c r="S9" s="117"/>
      <c r="T9" s="117"/>
      <c r="U9" s="117"/>
      <c r="V9" s="117"/>
      <c r="W9" s="117"/>
      <c r="X9" s="118"/>
      <c r="Y9" s="118"/>
      <c r="Z9" s="118"/>
      <c r="AA9" s="118"/>
      <c r="AB9" s="119"/>
      <c r="AC9" s="117"/>
      <c r="AD9" s="117"/>
      <c r="AE9" s="117"/>
      <c r="AF9" s="117"/>
      <c r="AG9" s="117"/>
      <c r="AH9" s="117"/>
      <c r="AI9" s="118"/>
      <c r="AJ9" s="118"/>
      <c r="AK9" s="118"/>
      <c r="AL9" s="118"/>
      <c r="AM9" s="119"/>
      <c r="AN9" s="64"/>
      <c r="AO9" s="65"/>
      <c r="AP9" s="52"/>
      <c r="AQ9" s="136"/>
      <c r="AR9" s="136"/>
      <c r="AS9" s="136"/>
      <c r="AT9" s="66"/>
      <c r="AU9" s="66"/>
      <c r="AV9" s="66"/>
      <c r="AW9" s="66"/>
      <c r="AY9" s="120"/>
      <c r="AZ9" s="108">
        <f>IF(G8&gt;H8,0,IF(G8&lt;H8,3,1))</f>
        <v>1</v>
      </c>
      <c r="BA9" s="35">
        <f>IF(G10&gt;H10,0,IF(G10&lt;H10,3,1))</f>
        <v>1</v>
      </c>
      <c r="BB9" s="35">
        <f>IF(G12&gt;H12,3,IF(G12&lt;H12,0,1))</f>
        <v>1</v>
      </c>
      <c r="BC9" s="35">
        <f>SUM(AZ9:BB9)</f>
        <v>3</v>
      </c>
      <c r="BD9" s="35">
        <f>RANK(BC9,BC8:BC11)</f>
        <v>3</v>
      </c>
      <c r="BE9" s="42">
        <f>IF(BD8=BD9,IF(G8&lt;H8,0.3,IF(G8&gt;H8,0,0.1)),0)</f>
        <v>0</v>
      </c>
      <c r="BF9" s="42">
        <f>IF(BD9=BD11,IF(G10&lt;H10,0.3,IF(G10&gt;H10,0,0.1)),0)</f>
        <v>0</v>
      </c>
      <c r="BG9" s="42">
        <f>IF(BD9=BD10,IF(H12&lt;G12,0.3,IF(H12&gt;G12,0,0.1)),0)</f>
        <v>0</v>
      </c>
      <c r="BH9" s="42">
        <f>SUM(BC9,BE9:BG9)</f>
        <v>3</v>
      </c>
      <c r="BI9" s="35">
        <f>RANK(BH9,BH8:BH11)</f>
        <v>3</v>
      </c>
      <c r="BJ9" s="43">
        <f>BJ8*-1</f>
        <v>0</v>
      </c>
      <c r="BK9" s="43">
        <f>IF(BI9=BI11,(H10-G10)*0.01,0)</f>
        <v>0</v>
      </c>
      <c r="BL9" s="43">
        <f>IF(BI9=BI10,(G12-H12)*0.01,0)</f>
        <v>0</v>
      </c>
      <c r="BM9" s="43">
        <f>SUM(BH9,BJ9:BL9)</f>
        <v>3</v>
      </c>
      <c r="BN9" s="35">
        <f>RANK(BM9,BM8:BM11)</f>
        <v>3</v>
      </c>
      <c r="BO9" s="44">
        <f>IF(BN9=BN8,H8*0.001,0)</f>
        <v>0</v>
      </c>
      <c r="BP9" s="48">
        <f>IF(BN9=BN11,H10*0.001,0)</f>
        <v>0</v>
      </c>
      <c r="BQ9" s="48">
        <f>IF(BN9=BN10,G12*0.001,0)</f>
        <v>0</v>
      </c>
      <c r="BR9" s="44">
        <f>SUM(BM9,BO9:BQ9)</f>
        <v>3</v>
      </c>
      <c r="BS9" s="35">
        <f>RANK(BR9,BR8:BR11)</f>
        <v>3</v>
      </c>
      <c r="BT9" s="45">
        <f>IF(BS9=BS8,(H8+H10+G12-G8-G10-H12)*0.0001,0)</f>
        <v>0</v>
      </c>
      <c r="BU9" s="49">
        <f>IF(BS9=BS11,(H8+H10+G12-G8-G10-H12)*0.0001,0)</f>
        <v>0</v>
      </c>
      <c r="BV9" s="49">
        <f>IF(BS9=BS10,(H8+H10+G12-G8-G10-H12)*0.0001,0)</f>
        <v>0</v>
      </c>
      <c r="BW9" s="45">
        <f>SUM(BR9,BT9:BV9)</f>
        <v>3</v>
      </c>
      <c r="BX9" s="35">
        <f>RANK(BW9,BW8:BW11)</f>
        <v>3</v>
      </c>
      <c r="BY9" s="46">
        <f>IF(BX9=BX8,(H8+H10+G12)*0.00001,0)</f>
        <v>0</v>
      </c>
      <c r="BZ9" s="50">
        <f>IF(BX9=BX11,(H8+H10+G12)*0.00001,0)</f>
        <v>0</v>
      </c>
      <c r="CA9" s="50">
        <f>IF(BX9=BX10,(H8+H10+G12)*0.00001,0)</f>
        <v>0</v>
      </c>
      <c r="CB9" s="46">
        <f>SUM(BW9,BY9:CA9)</f>
        <v>3</v>
      </c>
      <c r="CC9" s="35">
        <f>RANK(CB9,CB8:CB11)</f>
        <v>3</v>
      </c>
      <c r="CD9" s="47">
        <f>IF(CC9=CC8,A8*0.000001,0)</f>
        <v>0</v>
      </c>
      <c r="CE9" s="51">
        <f>IF(CC9=CC11,A8*0.000001,0)</f>
        <v>0</v>
      </c>
      <c r="CF9" s="51">
        <f>IF(CC9=CC10,A8*0.000001,0)</f>
        <v>0</v>
      </c>
      <c r="CG9" s="47">
        <f>SUM(CB9,CD9:CF9)</f>
        <v>3</v>
      </c>
      <c r="CH9" s="35">
        <f>RANK(CG9,CG8:CG11)</f>
        <v>3</v>
      </c>
    </row>
    <row r="10" spans="1:86" ht="12.75" customHeight="1" x14ac:dyDescent="0.2">
      <c r="A10" s="126">
        <v>3</v>
      </c>
      <c r="B10" s="1" t="s">
        <v>40</v>
      </c>
      <c r="C10" s="106">
        <v>18</v>
      </c>
      <c r="D10" s="36">
        <v>41072</v>
      </c>
      <c r="E10" s="37" t="str">
        <f>B9</f>
        <v>Griechenland</v>
      </c>
      <c r="F10" s="38" t="str">
        <f>B11</f>
        <v>Tschechien</v>
      </c>
      <c r="G10" s="9">
        <v>1</v>
      </c>
      <c r="H10" s="10">
        <v>1</v>
      </c>
      <c r="I10" s="39" t="str">
        <f>IF([1]ergebnisse!I10="","",[1]ergebnisse!I10)</f>
        <v/>
      </c>
      <c r="J10" s="40" t="str">
        <f>IF([1]ergebnisse!J10="","",[1]ergebnisse!J10)</f>
        <v/>
      </c>
      <c r="K10" s="33" t="str">
        <f t="shared" si="0"/>
        <v/>
      </c>
      <c r="L10" s="117"/>
      <c r="M10" s="5">
        <v>3</v>
      </c>
      <c r="N10" s="15" t="str">
        <f>IF(G7="","",IF(CH8=3,B8,IF(CH9=3,B9,IF(CH10=3,B10,B11))))</f>
        <v>Griechenland</v>
      </c>
      <c r="O10" s="5">
        <v>3</v>
      </c>
      <c r="P10" s="1" t="str">
        <f>IF([1]ergebnisse!P10="","",[1]ergebnisse!P10)</f>
        <v/>
      </c>
      <c r="Q10" s="41" t="str">
        <f>IF(P10="","",IF(N10=P10,1,0))</f>
        <v/>
      </c>
      <c r="R10" s="117"/>
      <c r="S10" s="117"/>
      <c r="T10" s="117"/>
      <c r="U10" s="117"/>
      <c r="V10" s="52"/>
      <c r="W10" s="53" t="str">
        <f>A7</f>
        <v>Gruppe A</v>
      </c>
      <c r="X10" s="118"/>
      <c r="Y10" s="118"/>
      <c r="Z10" s="118"/>
      <c r="AA10" s="118"/>
      <c r="AB10" s="41" t="str">
        <f>IF(P$8="","",IF(N$8=P$8,IF(N$9=P$9,20,10),IF(N$8=P$9,IF(N$9=P$8,20,10),IF(N$9=P$8,10,0))))</f>
        <v/>
      </c>
      <c r="AC10" s="117"/>
      <c r="AD10" s="117"/>
      <c r="AE10" s="117"/>
      <c r="AF10" s="145" t="s">
        <v>49</v>
      </c>
      <c r="AG10" s="145"/>
      <c r="AH10" s="145"/>
      <c r="AI10" s="118"/>
      <c r="AJ10" s="118"/>
      <c r="AK10" s="118"/>
      <c r="AL10" s="118"/>
      <c r="AM10" s="121" t="s">
        <v>9</v>
      </c>
      <c r="AN10" s="64"/>
      <c r="AO10" s="65"/>
      <c r="AP10" s="52"/>
      <c r="AQ10" s="52"/>
      <c r="AR10" s="52"/>
      <c r="AS10" s="52"/>
      <c r="AT10" s="66"/>
      <c r="AU10" s="66"/>
      <c r="AV10" s="66"/>
      <c r="AW10" s="66"/>
      <c r="AY10" s="120"/>
      <c r="AZ10" s="108">
        <f>IF(G7&gt;H7,3,IF(G7&lt;H7,0,1))</f>
        <v>3</v>
      </c>
      <c r="BA10" s="35">
        <f>IF(G9&gt;H9,0,IF(G9&lt;H9,3,1))</f>
        <v>3</v>
      </c>
      <c r="BB10" s="35">
        <f>IF(G12&gt;H12,0,IF(G12&lt;H12,3,1))</f>
        <v>1</v>
      </c>
      <c r="BC10" s="35">
        <f>SUM(AZ10:BB10)</f>
        <v>7</v>
      </c>
      <c r="BD10" s="35">
        <f>RANK(BC10,BC8:BC11)</f>
        <v>1</v>
      </c>
      <c r="BE10" s="42">
        <f>IF(BD10=BD11,IF(G7&gt;H7,0.3,IF(G7&lt;H7,0,0.1)),0)</f>
        <v>0</v>
      </c>
      <c r="BF10" s="42">
        <f>IF(BD10=BD8,IF(G9&lt;H9,0.3,IF(G9&gt;H9,0,0.1)),0)</f>
        <v>0</v>
      </c>
      <c r="BG10" s="42">
        <f>IF(BD10=BD9,IF(H12&gt;G12,0.3,IF(H12&lt;G12,0,0.1)),0)</f>
        <v>0</v>
      </c>
      <c r="BH10" s="42">
        <f>SUM(BC10,BE10:BG10)</f>
        <v>7</v>
      </c>
      <c r="BI10" s="35">
        <f>RANK(BH10,BH8:BH11)</f>
        <v>1</v>
      </c>
      <c r="BJ10" s="43">
        <f>IF(BI10=BI11,(G7-H7)*0.01,0)</f>
        <v>0</v>
      </c>
      <c r="BK10" s="43">
        <f>BK8*-1</f>
        <v>0</v>
      </c>
      <c r="BL10" s="43">
        <f>BL9*-1</f>
        <v>0</v>
      </c>
      <c r="BM10" s="43">
        <f>SUM(BH10,BJ10:BL10)</f>
        <v>7</v>
      </c>
      <c r="BN10" s="35">
        <f>RANK(BM10,BM8:BM11)</f>
        <v>1</v>
      </c>
      <c r="BO10" s="48">
        <f>IF(BN10=BN11,G7*0.001,0)</f>
        <v>0</v>
      </c>
      <c r="BP10" s="48">
        <f>IF(BN10=BN8,H9*0.001,0)</f>
        <v>0</v>
      </c>
      <c r="BQ10" s="48">
        <f>IF(BN10=BN9,H12*0.001,0)</f>
        <v>0</v>
      </c>
      <c r="BR10" s="44">
        <f>SUM(BM10,BO10:BQ10)</f>
        <v>7</v>
      </c>
      <c r="BS10" s="35">
        <f>RANK(BR10,BR8:BR11)</f>
        <v>1</v>
      </c>
      <c r="BT10" s="49">
        <f>IF(BS10=BS11,(G7+H9+H12-H7-G9-G12)*0.0001,0)</f>
        <v>0</v>
      </c>
      <c r="BU10" s="49">
        <f>IF(BS10=BS8,(G7+H9+H12-H7-G9-G12)*0.0001,0)</f>
        <v>0</v>
      </c>
      <c r="BV10" s="49">
        <f>IF(BS10=BS9,(G7+H9+H12-H7-G9-G12)*0.0001,0)</f>
        <v>0</v>
      </c>
      <c r="BW10" s="45">
        <f>SUM(BR10,BT10:BV10)</f>
        <v>7</v>
      </c>
      <c r="BX10" s="35">
        <f>RANK(BW10,BW8:BW11)</f>
        <v>1</v>
      </c>
      <c r="BY10" s="50">
        <f>IF(BX10=BX11,(G7+H9+H12)*0.00001,0)</f>
        <v>0</v>
      </c>
      <c r="BZ10" s="50">
        <f>IF(BX10=BX8,(G7+H9+H12)*0.00001,0)</f>
        <v>0</v>
      </c>
      <c r="CA10" s="50">
        <f>IF(BX10=BX9,(G7+H9+H12)*0.00001,0)</f>
        <v>0</v>
      </c>
      <c r="CB10" s="46">
        <f>SUM(BW10,BY10:CA10)</f>
        <v>7</v>
      </c>
      <c r="CC10" s="35">
        <f>RANK(CB10,CB8:CB11)</f>
        <v>1</v>
      </c>
      <c r="CD10" s="51">
        <f>IF(CC10=CC11,A11*0.000001,0)</f>
        <v>0</v>
      </c>
      <c r="CE10" s="51">
        <f>IF(CC10=CC8,A11*0.000001,0)</f>
        <v>0</v>
      </c>
      <c r="CF10" s="51">
        <f>IF(CC10=CC9,A11*0.000001,0)</f>
        <v>0</v>
      </c>
      <c r="CG10" s="47">
        <f>SUM(CB10,CD10:CF10)</f>
        <v>7</v>
      </c>
      <c r="CH10" s="35">
        <f>RANK(CG10,CG8:CG11)</f>
        <v>1</v>
      </c>
    </row>
    <row r="11" spans="1:86" ht="12.75" customHeight="1" x14ac:dyDescent="0.2">
      <c r="A11" s="127">
        <v>4</v>
      </c>
      <c r="B11" s="2" t="s">
        <v>41</v>
      </c>
      <c r="C11" s="106">
        <v>34</v>
      </c>
      <c r="D11" s="36">
        <v>41076</v>
      </c>
      <c r="E11" s="37" t="str">
        <f>B11</f>
        <v>Tschechien</v>
      </c>
      <c r="F11" s="38" t="str">
        <f>B8</f>
        <v>Polen</v>
      </c>
      <c r="G11" s="9">
        <v>0</v>
      </c>
      <c r="H11" s="10">
        <v>1</v>
      </c>
      <c r="I11" s="39" t="str">
        <f>IF([1]ergebnisse!I11="","",[1]ergebnisse!I11)</f>
        <v/>
      </c>
      <c r="J11" s="40" t="str">
        <f>IF([1]ergebnisse!J11="","",[1]ergebnisse!J11)</f>
        <v/>
      </c>
      <c r="K11" s="33" t="str">
        <f t="shared" si="0"/>
        <v/>
      </c>
      <c r="L11" s="117"/>
      <c r="M11" s="6">
        <v>4</v>
      </c>
      <c r="N11" s="16" t="str">
        <f>IF(G7="","",IF(CH8=4,B8,IF(CH9=4,B9,IF(CH10=4,B10,B11))))</f>
        <v>Tschechien</v>
      </c>
      <c r="O11" s="6">
        <v>4</v>
      </c>
      <c r="P11" s="2" t="str">
        <f>IF([1]ergebnisse!P11="","",[1]ergebnisse!P11)</f>
        <v/>
      </c>
      <c r="Q11" s="41" t="str">
        <f>IF(P11="","",IF(N11=P11,1,0))</f>
        <v/>
      </c>
      <c r="R11" s="117"/>
      <c r="S11" s="117"/>
      <c r="T11" s="117"/>
      <c r="U11" s="117"/>
      <c r="V11" s="52"/>
      <c r="W11" s="54" t="str">
        <f>A14</f>
        <v>Gruppe B</v>
      </c>
      <c r="X11" s="118"/>
      <c r="Y11" s="118"/>
      <c r="Z11" s="118"/>
      <c r="AA11" s="118"/>
      <c r="AB11" s="41" t="str">
        <f>IF(P$15="","",IF(N$15=P$15,IF(N$16=P$16,20,10),IF(N$15=P$16,IF(N$16=P$15,20,10),IF(N$16=P$15,10,0))))</f>
        <v/>
      </c>
      <c r="AC11" s="117"/>
      <c r="AD11" s="117"/>
      <c r="AE11" s="117"/>
      <c r="AF11" s="117"/>
      <c r="AG11" s="117"/>
      <c r="AH11" s="117"/>
      <c r="AI11" s="118"/>
      <c r="AJ11" s="118"/>
      <c r="AK11" s="118"/>
      <c r="AL11" s="118"/>
      <c r="AM11" s="118"/>
      <c r="AN11" s="64"/>
      <c r="AO11" s="65"/>
      <c r="AP11" s="52"/>
      <c r="AR11" s="136"/>
      <c r="AS11" s="136" t="s">
        <v>53</v>
      </c>
      <c r="AT11" s="66"/>
      <c r="AU11" s="66"/>
      <c r="AV11" s="66"/>
      <c r="AW11" s="66"/>
      <c r="AX11" s="121" t="s">
        <v>9</v>
      </c>
      <c r="AY11" s="120"/>
      <c r="AZ11" s="108">
        <f>IF(G7&gt;H7,0,IF(G7&lt;H7,3,1))</f>
        <v>0</v>
      </c>
      <c r="BA11" s="35">
        <f>IF(G10&gt;H10,3,IF(G10&lt;H10,0,1))</f>
        <v>1</v>
      </c>
      <c r="BB11" s="35">
        <f>IF(G11&gt;H11,3,IF(G11&lt;H11,0,1))</f>
        <v>0</v>
      </c>
      <c r="BC11" s="35">
        <f>SUM(AZ11:BB11)</f>
        <v>1</v>
      </c>
      <c r="BD11" s="35">
        <f>RANK(BC11,BC8:BC11)</f>
        <v>4</v>
      </c>
      <c r="BE11" s="42">
        <f>IF(BD11=BD10,IF(G7&lt;H7,0.3,IF(G7&gt;H7,0,0.1)),0)</f>
        <v>0</v>
      </c>
      <c r="BF11" s="42">
        <f>IF(BD11=BD9,IF(G10&gt;H10,0.3,IF(G10&lt;H10,0,0.1)),0)</f>
        <v>0</v>
      </c>
      <c r="BG11" s="42">
        <f>IF(BD11=BD8,IF(H11&lt;G11,0.3,IF(H11&gt;G11,0,0.1)),0)</f>
        <v>0</v>
      </c>
      <c r="BH11" s="42">
        <f>SUM(BC11,BE11:BG11)</f>
        <v>1</v>
      </c>
      <c r="BI11" s="35">
        <f>RANK(BH11,BH8:BH11)</f>
        <v>4</v>
      </c>
      <c r="BJ11" s="43">
        <f>BJ10*-1</f>
        <v>0</v>
      </c>
      <c r="BK11" s="43">
        <f>BK9*-1</f>
        <v>0</v>
      </c>
      <c r="BL11" s="43">
        <f>BL8*-1</f>
        <v>0</v>
      </c>
      <c r="BM11" s="43">
        <f>SUM(BH11,BJ11:BL11)</f>
        <v>1</v>
      </c>
      <c r="BN11" s="35">
        <f>RANK(BM11,BM8:BM11)</f>
        <v>4</v>
      </c>
      <c r="BO11" s="48">
        <f>IF(BN11=BN10,H7*0.001,0)</f>
        <v>0</v>
      </c>
      <c r="BP11" s="48">
        <f>IF(BN11=BN9,G10*0.001,0)</f>
        <v>0</v>
      </c>
      <c r="BQ11" s="48">
        <f>IF(BN11=BN8,G11*0.001,0)</f>
        <v>0</v>
      </c>
      <c r="BR11" s="44">
        <f>SUM(BM11,BO11:BQ11)</f>
        <v>1</v>
      </c>
      <c r="BS11" s="35">
        <f>RANK(BR11,BR8:BR11)</f>
        <v>4</v>
      </c>
      <c r="BT11" s="49">
        <f>IF(BS11=BS10,(H7+G10+G11-G7-H10-H11)*0.0001,0)</f>
        <v>0</v>
      </c>
      <c r="BU11" s="49">
        <f>IF(BS11=BS9,(H7+G10+G11-G7-H10-H11)*0.0001,0)</f>
        <v>0</v>
      </c>
      <c r="BV11" s="49">
        <f>IF(BS11=BS8,(H7+G10+G11-G7-H10-H11)*0.0001,0)</f>
        <v>0</v>
      </c>
      <c r="BW11" s="45">
        <f>SUM(BR11,BT11:BV11)</f>
        <v>1</v>
      </c>
      <c r="BX11" s="35">
        <f>RANK(BW11,BW8:BW11)</f>
        <v>4</v>
      </c>
      <c r="BY11" s="50">
        <f>IF(BX11=BX10,(H7+G10+G11)*0.00001,0)</f>
        <v>0</v>
      </c>
      <c r="BZ11" s="50">
        <f>IF(BX11=BX9,(H7+G10+G11)*0.00001,0)</f>
        <v>0</v>
      </c>
      <c r="CA11" s="50">
        <f>IF(BX11=BX8,(H7+G10+G11)*0.00001,0)</f>
        <v>0</v>
      </c>
      <c r="CB11" s="46">
        <f>SUM(BW11,BY11:CA11)</f>
        <v>1</v>
      </c>
      <c r="CC11" s="35">
        <f>RANK(CB11,CB8:CB11)</f>
        <v>4</v>
      </c>
      <c r="CD11" s="51">
        <f>IF(CC11=CC10,A10*0.000001,0)</f>
        <v>0</v>
      </c>
      <c r="CE11" s="51">
        <f>IF(CC11=CC9,A10*0.000001,0)</f>
        <v>0</v>
      </c>
      <c r="CF11" s="51">
        <f>IF(CC11=CC8,A10*0.000001,0)</f>
        <v>0</v>
      </c>
      <c r="CG11" s="47">
        <f>SUM(CB11,CD11:CF11)</f>
        <v>1</v>
      </c>
      <c r="CH11" s="35">
        <f>RANK(CG11,CG8:CG11)</f>
        <v>4</v>
      </c>
    </row>
    <row r="12" spans="1:86" ht="12.75" customHeight="1" thickBot="1" x14ac:dyDescent="0.25">
      <c r="A12" s="116"/>
      <c r="B12" s="117"/>
      <c r="C12" s="106">
        <v>33</v>
      </c>
      <c r="D12" s="55">
        <v>41076</v>
      </c>
      <c r="E12" s="56" t="str">
        <f>B9</f>
        <v>Griechenland</v>
      </c>
      <c r="F12" s="57" t="str">
        <f>B10</f>
        <v>Russland</v>
      </c>
      <c r="G12" s="11">
        <v>1</v>
      </c>
      <c r="H12" s="12">
        <v>1</v>
      </c>
      <c r="I12" s="58" t="str">
        <f>IF([1]ergebnisse!I12="","",[1]ergebnisse!I12)</f>
        <v/>
      </c>
      <c r="J12" s="59" t="str">
        <f>IF([1]ergebnisse!J12="","",[1]ergebnisse!J12)</f>
        <v/>
      </c>
      <c r="K12" s="33" t="str">
        <f t="shared" si="0"/>
        <v/>
      </c>
      <c r="L12" s="117"/>
      <c r="M12" s="128" t="str">
        <f>IF(H12="","",IF(SUM(CC8:CC11)&lt;&gt;10,"In dieser Gruppe gibt es für den Tipp eine Losentscheidung!",""))</f>
        <v/>
      </c>
      <c r="N12" s="117"/>
      <c r="O12" s="117"/>
      <c r="P12" s="117"/>
      <c r="Q12" s="119"/>
      <c r="R12" s="117"/>
      <c r="S12" s="117"/>
      <c r="T12" s="117"/>
      <c r="U12" s="117"/>
      <c r="V12" s="52"/>
      <c r="W12" s="60" t="str">
        <f>A21</f>
        <v>Gruppe C</v>
      </c>
      <c r="X12" s="118"/>
      <c r="Y12" s="118"/>
      <c r="Z12" s="118"/>
      <c r="AA12" s="118"/>
      <c r="AB12" s="41" t="str">
        <f>IF(P$22="","",IF(N$22=P$22,IF(N$23=P$23,20,10),IF(N$22=P$23,IF(N$23=P$22,20,10),IF(N$23=P$22,10,0))))</f>
        <v/>
      </c>
      <c r="AC12" s="117"/>
      <c r="AD12" s="117"/>
      <c r="AE12" s="117"/>
      <c r="AF12" s="117"/>
      <c r="AG12" s="53" t="str">
        <f>A7</f>
        <v>Gruppe A</v>
      </c>
      <c r="AH12" s="61" t="str">
        <f>A14</f>
        <v>Gruppe B</v>
      </c>
      <c r="AI12" s="118"/>
      <c r="AJ12" s="118"/>
      <c r="AK12" s="118"/>
      <c r="AL12" s="118"/>
      <c r="AM12" s="41" t="str">
        <f>IF(AH19="","",IF(AF19=AH19,IF(AF20=AH20,30,15),IF(AF19=AH20,IF(AF20=AH19,30.15),IF(AF20=AH19,15,IF(AF20=AH20,15,0)))))</f>
        <v/>
      </c>
      <c r="AN12" s="64"/>
      <c r="AO12" s="65"/>
      <c r="AP12" s="52"/>
      <c r="AQ12" s="117"/>
      <c r="AR12" s="52"/>
      <c r="AS12" s="52"/>
      <c r="AT12" s="66"/>
      <c r="AU12" s="66"/>
      <c r="AV12" s="66"/>
      <c r="AW12" s="66"/>
      <c r="AX12" s="93"/>
      <c r="AY12" s="120"/>
    </row>
    <row r="13" spans="1:86" ht="12.75" customHeight="1" thickBot="1" x14ac:dyDescent="0.25">
      <c r="A13" s="116"/>
      <c r="B13" s="117"/>
      <c r="C13" s="117"/>
      <c r="D13" s="117"/>
      <c r="E13" s="117"/>
      <c r="F13" s="117"/>
      <c r="G13" s="118"/>
      <c r="H13" s="118"/>
      <c r="I13" s="118"/>
      <c r="J13" s="118"/>
      <c r="K13" s="119"/>
      <c r="L13" s="117"/>
      <c r="M13" s="19" t="str">
        <f>IF([1]ergebnisse!M13="","",[1]ergebnisse!M13)</f>
        <v/>
      </c>
      <c r="N13" s="117"/>
      <c r="O13" s="117"/>
      <c r="P13" s="117"/>
      <c r="Q13" s="119"/>
      <c r="R13" s="117"/>
      <c r="S13" s="117"/>
      <c r="T13" s="117"/>
      <c r="U13" s="117"/>
      <c r="V13" s="52"/>
      <c r="W13" s="62" t="str">
        <f>A28</f>
        <v>Gruppe D</v>
      </c>
      <c r="X13" s="118"/>
      <c r="Y13" s="118"/>
      <c r="Z13" s="118"/>
      <c r="AA13" s="118"/>
      <c r="AB13" s="41" t="str">
        <f>IF(P$29="","",IF(N$29=P$29,IF(N$30=P$30,20,10),IF(N$29=P$30,IF(N$30=P$29,20,10),IF(N$30=P$29,10,0))))</f>
        <v/>
      </c>
      <c r="AC13" s="117"/>
      <c r="AD13" s="117"/>
      <c r="AE13" s="117"/>
      <c r="AF13" s="117"/>
      <c r="AG13" s="60" t="str">
        <f>A21</f>
        <v>Gruppe C</v>
      </c>
      <c r="AH13" s="63" t="str">
        <f>A28</f>
        <v>Gruppe D</v>
      </c>
      <c r="AI13" s="118"/>
      <c r="AJ13" s="118"/>
      <c r="AK13" s="118"/>
      <c r="AL13" s="118"/>
      <c r="AM13" s="41" t="str">
        <f>IF(AG19="","",IF(AE19=AG19,IF(AE20=AG20,30,15),IF(AE19=AG20,IF(AE20=AG19,30.15),IF(AE20=AG19,15,IF(AE20=AG20,15,0)))))</f>
        <v/>
      </c>
      <c r="AN13" s="64"/>
      <c r="AO13" s="117"/>
      <c r="AP13" s="117"/>
      <c r="AQ13" s="117"/>
      <c r="AR13" s="52"/>
      <c r="AS13" s="138"/>
      <c r="AT13" s="66"/>
      <c r="AU13" s="66"/>
      <c r="AV13" s="66"/>
      <c r="AW13" s="66"/>
      <c r="AX13" s="41" t="str">
        <f>IF(AR20="","",IF(AP20=AR20,IF(AQ20=AS20,50,25),IF(AP20=AS20,IF(AQ20=AR20,50,25),IF(AQ20=AS20,25,0))))</f>
        <v/>
      </c>
      <c r="AY13" s="120"/>
    </row>
    <row r="14" spans="1:86" x14ac:dyDescent="0.2">
      <c r="A14" s="171" t="s">
        <v>4</v>
      </c>
      <c r="B14" s="167"/>
      <c r="C14" s="106">
        <v>4</v>
      </c>
      <c r="D14" s="28">
        <v>41069</v>
      </c>
      <c r="E14" s="29" t="str">
        <f>B17</f>
        <v>Deutschland</v>
      </c>
      <c r="F14" s="30" t="str">
        <f>B18</f>
        <v>Portugal</v>
      </c>
      <c r="G14" s="7">
        <v>0</v>
      </c>
      <c r="H14" s="8">
        <v>1</v>
      </c>
      <c r="I14" s="31" t="str">
        <f>IF([1]ergebnisse!I14="","",[1]ergebnisse!I14)</f>
        <v/>
      </c>
      <c r="J14" s="32" t="str">
        <f>IF([1]ergebnisse!J14="","",[1]ergebnisse!J14)</f>
        <v/>
      </c>
      <c r="K14" s="33" t="str">
        <f t="shared" ref="K14:K19" si="1">IF(I14="","",IF(G14=I14,IF(H14=J14,2,0),0)+IF(G14=H14,IF(I14=J14,1,0))+IF(G14&lt;H14,IF(I14&lt;J14,1,0))+IF(G14&gt;H14,IF(I14&gt;J14,1,0)))</f>
        <v/>
      </c>
      <c r="L14" s="117"/>
      <c r="M14" s="165" t="str">
        <f>A14</f>
        <v>Gruppe B</v>
      </c>
      <c r="N14" s="166"/>
      <c r="O14" s="166"/>
      <c r="P14" s="167"/>
      <c r="Q14" s="119"/>
      <c r="R14" s="64"/>
      <c r="S14" s="65"/>
      <c r="T14" s="52"/>
      <c r="U14" s="52"/>
      <c r="V14" s="52"/>
      <c r="W14" s="52"/>
      <c r="X14" s="66"/>
      <c r="Y14" s="66"/>
      <c r="Z14" s="66"/>
      <c r="AA14" s="66"/>
      <c r="AB14" s="13"/>
      <c r="AC14" s="64"/>
      <c r="AD14" s="65"/>
      <c r="AE14" s="52"/>
      <c r="AF14" s="52"/>
      <c r="AG14" s="52"/>
      <c r="AH14" s="52"/>
      <c r="AI14" s="66"/>
      <c r="AJ14" s="66"/>
      <c r="AK14" s="66"/>
      <c r="AL14" s="66"/>
      <c r="AM14" s="13"/>
      <c r="AN14" s="64"/>
      <c r="AO14" s="65"/>
      <c r="AP14" s="52"/>
      <c r="AQ14" s="52"/>
      <c r="AR14" s="117"/>
      <c r="AS14" s="117"/>
      <c r="AT14" s="66"/>
      <c r="AU14" s="66"/>
      <c r="AV14" s="66"/>
      <c r="AW14" s="66"/>
      <c r="AX14" s="121"/>
      <c r="AY14" s="120"/>
    </row>
    <row r="15" spans="1:86" x14ac:dyDescent="0.2">
      <c r="A15" s="125">
        <v>1</v>
      </c>
      <c r="B15" s="3" t="s">
        <v>21</v>
      </c>
      <c r="C15" s="106">
        <v>3</v>
      </c>
      <c r="D15" s="36">
        <v>41069</v>
      </c>
      <c r="E15" s="37" t="str">
        <f>B15</f>
        <v>Niederlande</v>
      </c>
      <c r="F15" s="38" t="str">
        <f>B16</f>
        <v>Dänemark</v>
      </c>
      <c r="G15" s="9">
        <v>1</v>
      </c>
      <c r="H15" s="10">
        <v>0</v>
      </c>
      <c r="I15" s="39" t="str">
        <f>IF([1]ergebnisse!I15="","",[1]ergebnisse!I15)</f>
        <v/>
      </c>
      <c r="J15" s="40" t="str">
        <f>IF([1]ergebnisse!J15="","",[1]ergebnisse!J15)</f>
        <v/>
      </c>
      <c r="K15" s="33" t="str">
        <f t="shared" si="1"/>
        <v/>
      </c>
      <c r="L15" s="117"/>
      <c r="M15" s="4">
        <v>1</v>
      </c>
      <c r="N15" s="14" t="str">
        <f>IF(G14="","",IF(CH15=1,B15,IF(CH16=1,B16,IF(CH17=1,B17,B18))))</f>
        <v>Niederlande</v>
      </c>
      <c r="O15" s="4">
        <v>1</v>
      </c>
      <c r="P15" s="1" t="str">
        <f>IF([1]ergebnisse!P15="","",[1]ergebnisse!P15)</f>
        <v/>
      </c>
      <c r="Q15" s="41" t="str">
        <f>IF(P15="","",IF(N15=P15,1,0))</f>
        <v/>
      </c>
      <c r="R15" s="64"/>
      <c r="S15" s="65"/>
      <c r="T15" s="52"/>
      <c r="U15" s="52"/>
      <c r="V15" s="52"/>
      <c r="W15" s="52"/>
      <c r="X15" s="66"/>
      <c r="Y15" s="66"/>
      <c r="Z15" s="66"/>
      <c r="AA15" s="66"/>
      <c r="AB15" s="13"/>
      <c r="AC15" s="64"/>
      <c r="AD15" s="65"/>
      <c r="AE15" s="52"/>
      <c r="AF15" s="52"/>
      <c r="AG15" s="52"/>
      <c r="AH15" s="52"/>
      <c r="AI15" s="66"/>
      <c r="AJ15" s="66"/>
      <c r="AK15" s="66"/>
      <c r="AL15" s="66"/>
      <c r="AM15" s="13"/>
      <c r="AN15" s="117"/>
      <c r="AO15" s="117"/>
      <c r="AP15" s="119"/>
      <c r="AQ15" s="119"/>
      <c r="AR15" s="119"/>
      <c r="AS15" s="119"/>
      <c r="AT15" s="118"/>
      <c r="AU15" s="118"/>
      <c r="AV15" s="118"/>
      <c r="AW15" s="118"/>
      <c r="AX15" s="119"/>
      <c r="AY15" s="120"/>
      <c r="AZ15" s="109">
        <f>IF(G15&gt;H15,3,IF(G15&lt;H15,0,1))</f>
        <v>3</v>
      </c>
      <c r="BA15" s="67">
        <f>IF(G17&gt;H17,3,IF(G17&lt;H17,0,1))</f>
        <v>3</v>
      </c>
      <c r="BB15" s="67">
        <f>IF(G19&gt;H19,0,IF(G19&lt;H19,3,1))</f>
        <v>1</v>
      </c>
      <c r="BC15" s="67">
        <f>SUM(AZ15:BB15)</f>
        <v>7</v>
      </c>
      <c r="BD15" s="67">
        <f>RANK(BC15,BC15:BC18)</f>
        <v>1</v>
      </c>
      <c r="BE15" s="68">
        <f>IF(BD15=BD16,IF(G15&gt;H15,0.3,IF(G15&lt;H15,0,0.1)),0)</f>
        <v>0</v>
      </c>
      <c r="BF15" s="68">
        <f>IF(BD15=BD17,IF(G17&gt;H17,0.3,IF(G17&lt;H17,0,0.1)),0)</f>
        <v>0</v>
      </c>
      <c r="BG15" s="68">
        <f>IF(BD15=BD18,IF(H19&lt;G19,0.3,IF(H19&gt;G19,0,0.1)),0)</f>
        <v>0</v>
      </c>
      <c r="BH15" s="68">
        <f>SUM(BC15,BE15:BG15)</f>
        <v>7</v>
      </c>
      <c r="BI15" s="67">
        <f>RANK(BH15,BH15:BH18)</f>
        <v>1</v>
      </c>
      <c r="BJ15" s="69">
        <f>IF(BI15=BI16,(G15-H15)*0.01,0)</f>
        <v>0</v>
      </c>
      <c r="BK15" s="69">
        <f>IF(BI15=BI17,(G17-H17)*0.01,0)</f>
        <v>0</v>
      </c>
      <c r="BL15" s="69">
        <f>IF(BI15=BI18,(H19-G19)*0.01,0)</f>
        <v>0</v>
      </c>
      <c r="BM15" s="69">
        <f>SUM(BH15,BJ15:BL15)</f>
        <v>7</v>
      </c>
      <c r="BN15" s="67">
        <f>RANK(BM15,BM15:BM18)</f>
        <v>1</v>
      </c>
      <c r="BO15" s="70">
        <f>IF(BN15=BN16,G15*0.001,0)</f>
        <v>0</v>
      </c>
      <c r="BP15" s="70">
        <f>IF(BN15=BN17,G17*0.001,0)</f>
        <v>0</v>
      </c>
      <c r="BQ15" s="70">
        <f>IF(BN15=BN18,H19*0.001,0)</f>
        <v>0</v>
      </c>
      <c r="BR15" s="70">
        <f>SUM(BM15,BO15:BQ15)</f>
        <v>7</v>
      </c>
      <c r="BS15" s="67">
        <f>RANK(BR15,BR15:BR18)</f>
        <v>1</v>
      </c>
      <c r="BT15" s="71">
        <f>IF(BS15=BS16,(G15+G17+H19-H15-H18-G19)*0.0001,0)</f>
        <v>0</v>
      </c>
      <c r="BU15" s="71">
        <f>IF(BS15=BS17,(G15+G17+H19-H15-H17-G19)*0.0001,0)</f>
        <v>0</v>
      </c>
      <c r="BV15" s="71">
        <f>IF(BS15=BS18,(G15+G17+H19-H15-H18-G19)*0.0001,0)</f>
        <v>0</v>
      </c>
      <c r="BW15" s="71">
        <f>SUM(BR15,BT15:BV15)</f>
        <v>7</v>
      </c>
      <c r="BX15" s="67">
        <f>RANK(BW15,BW15:BW18)</f>
        <v>1</v>
      </c>
      <c r="BY15" s="72">
        <f>IF(BX15=BX16,(G15+G17+H19)*0.00001,0)</f>
        <v>0</v>
      </c>
      <c r="BZ15" s="72">
        <f>IF(BX15=BX17,(G15+G17+H19)*0.00001,0)</f>
        <v>0</v>
      </c>
      <c r="CA15" s="72">
        <f>IF(BX15=BX18,(G15+G17+H19)*0.00001,0)</f>
        <v>0</v>
      </c>
      <c r="CB15" s="72">
        <f>SUM(BW15,BY15:CA15)</f>
        <v>7</v>
      </c>
      <c r="CC15" s="67">
        <f>RANK(CB15,CB15:CB18)</f>
        <v>1</v>
      </c>
      <c r="CD15" s="73">
        <f>IF(CC15=CC16,A15*0.000001,0)</f>
        <v>0</v>
      </c>
      <c r="CE15" s="73">
        <f>IF(CC15=CC17,A15*0.000001,0)</f>
        <v>0</v>
      </c>
      <c r="CF15" s="73">
        <f>IF(CC15=CC18,A15*0.000001,0)</f>
        <v>0</v>
      </c>
      <c r="CG15" s="73">
        <f>SUM(CB15,CD15:CF15)</f>
        <v>7</v>
      </c>
      <c r="CH15" s="67">
        <f>RANK(CG15,CG15:CG18)</f>
        <v>1</v>
      </c>
    </row>
    <row r="16" spans="1:86" x14ac:dyDescent="0.2">
      <c r="A16" s="126">
        <v>2</v>
      </c>
      <c r="B16" s="1" t="s">
        <v>36</v>
      </c>
      <c r="C16" s="106">
        <v>19</v>
      </c>
      <c r="D16" s="36">
        <v>41073</v>
      </c>
      <c r="E16" s="37" t="str">
        <f>B16</f>
        <v>Dänemark</v>
      </c>
      <c r="F16" s="38" t="str">
        <f>B18</f>
        <v>Portugal</v>
      </c>
      <c r="G16" s="9">
        <v>0</v>
      </c>
      <c r="H16" s="10">
        <v>1</v>
      </c>
      <c r="I16" s="39" t="str">
        <f>IF([1]ergebnisse!I16="","",[1]ergebnisse!I16)</f>
        <v/>
      </c>
      <c r="J16" s="40" t="str">
        <f>IF([1]ergebnisse!J16="","",[1]ergebnisse!J16)</f>
        <v/>
      </c>
      <c r="K16" s="33" t="str">
        <f t="shared" si="1"/>
        <v/>
      </c>
      <c r="L16" s="117"/>
      <c r="M16" s="5">
        <v>2</v>
      </c>
      <c r="N16" s="15" t="str">
        <f>IF(G14="","",IF(CH15=2,B15,IF(CH16=2,B16,IF(CH17=2,B17,B18))))</f>
        <v>Dänemark</v>
      </c>
      <c r="O16" s="5">
        <v>2</v>
      </c>
      <c r="P16" s="1" t="str">
        <f>IF([1]ergebnisse!P16="","",[1]ergebnisse!P16)</f>
        <v/>
      </c>
      <c r="Q16" s="41" t="str">
        <f>IF(P16="","",IF(N16=P16,1,0))</f>
        <v/>
      </c>
      <c r="R16" s="64"/>
      <c r="S16" s="123" t="s">
        <v>1</v>
      </c>
      <c r="T16" s="144" t="s">
        <v>10</v>
      </c>
      <c r="U16" s="144"/>
      <c r="V16" s="144"/>
      <c r="W16" s="144"/>
      <c r="X16" s="143" t="s">
        <v>0</v>
      </c>
      <c r="Y16" s="143"/>
      <c r="Z16" s="143" t="s">
        <v>8</v>
      </c>
      <c r="AA16" s="143"/>
      <c r="AB16" s="121" t="s">
        <v>9</v>
      </c>
      <c r="AC16" s="64"/>
      <c r="AD16" s="117"/>
      <c r="AE16" s="117"/>
      <c r="AF16" s="117"/>
      <c r="AG16" s="117"/>
      <c r="AH16" s="117"/>
      <c r="AI16" s="118"/>
      <c r="AJ16" s="118"/>
      <c r="AK16" s="118"/>
      <c r="AL16" s="118"/>
      <c r="AM16" s="119"/>
      <c r="AN16" s="64"/>
      <c r="AY16" s="120"/>
      <c r="AZ16" s="109">
        <f>IF(G15&gt;H15,0,IF(G15&lt;H15,3,1))</f>
        <v>0</v>
      </c>
      <c r="BA16" s="67">
        <f>IF(G16&gt;H16,0,IF(G16&lt;H16,3,1))</f>
        <v>3</v>
      </c>
      <c r="BB16" s="67">
        <f>IF(G18&gt;H18,3,IF(G18&lt;H18,0,1))</f>
        <v>3</v>
      </c>
      <c r="BC16" s="67">
        <f>SUM(AZ16:BB16)</f>
        <v>6</v>
      </c>
      <c r="BD16" s="67">
        <f>RANK(BC16,BC15:BC18)</f>
        <v>2</v>
      </c>
      <c r="BE16" s="68">
        <f>IF(BD15=BD16,IF(G15&lt;H15,0.3,IF(G15&gt;H15,0,0.1)),0)</f>
        <v>0</v>
      </c>
      <c r="BF16" s="68">
        <f>IF(BD16=BD18,IF(G16&lt;H16,0.3,IF(G16&gt;H16,0,0.1)),0)</f>
        <v>0</v>
      </c>
      <c r="BG16" s="68">
        <f>IF(BD16=BD17,IF(H18&gt;G18,0.3,IF(H18&lt;G18,0,0.1)),0)</f>
        <v>0</v>
      </c>
      <c r="BH16" s="68">
        <f>SUM(BC16,BE16:BG16)</f>
        <v>6</v>
      </c>
      <c r="BI16" s="67">
        <f>RANK(BH16,BH15:BH18)</f>
        <v>2</v>
      </c>
      <c r="BJ16" s="69">
        <f>BJ15*-1</f>
        <v>0</v>
      </c>
      <c r="BK16" s="69">
        <f>IF(BI16=BI18,(H16-G16)*0.01,0)</f>
        <v>0</v>
      </c>
      <c r="BL16" s="69">
        <f>IF(BI16=BI17,(G18-H18)*0.01,0)</f>
        <v>0</v>
      </c>
      <c r="BM16" s="69">
        <f>SUM(BH16,BJ16:BL16)</f>
        <v>6</v>
      </c>
      <c r="BN16" s="67">
        <f>RANK(BM16,BM15:BM18)</f>
        <v>2</v>
      </c>
      <c r="BO16" s="70">
        <f>IF(BN16=BN15,H15*0.001,0)</f>
        <v>0</v>
      </c>
      <c r="BP16" s="70">
        <f>IF(BN16=BN18,H16*0.001,0)</f>
        <v>0</v>
      </c>
      <c r="BQ16" s="70">
        <f>IF(BN16=BN17,G18*0.001,0)</f>
        <v>0</v>
      </c>
      <c r="BR16" s="70">
        <f>SUM(BM16,BO16:BQ16)</f>
        <v>6</v>
      </c>
      <c r="BS16" s="67">
        <f>RANK(BR16,BR15:BR18)</f>
        <v>2</v>
      </c>
      <c r="BT16" s="71">
        <f>IF(BS16=BS15,(H15+H16+G18-G15-G16-H18)*0.0001,0)</f>
        <v>0</v>
      </c>
      <c r="BU16" s="71">
        <f>IF(BS16=BS18,(H15+H16+G18-G15-G16-H18)*0.0001,0)</f>
        <v>0</v>
      </c>
      <c r="BV16" s="71">
        <f>IF(BS16=BS17,(H15+H16+G18-G15-G16-H18)*0.0001,0)</f>
        <v>0</v>
      </c>
      <c r="BW16" s="71">
        <f>SUM(BR16,BT16:BV16)</f>
        <v>6</v>
      </c>
      <c r="BX16" s="67">
        <f>RANK(BW16,BW15:BW18)</f>
        <v>2</v>
      </c>
      <c r="BY16" s="72">
        <f>IF(BX16=BX15,(H15+H16+G18)*0.00001,0)</f>
        <v>0</v>
      </c>
      <c r="BZ16" s="72">
        <f>IF(BX16=BX18,(H15+H16+G18)*0.00001,0)</f>
        <v>0</v>
      </c>
      <c r="CA16" s="72">
        <f>IF(BX16=BX17,(H15+H16+G18)*0.00001,0)</f>
        <v>0</v>
      </c>
      <c r="CB16" s="72">
        <f>SUM(BW16,BY16:CA16)</f>
        <v>6</v>
      </c>
      <c r="CC16" s="67">
        <f>RANK(CB16,CB15:CB18)</f>
        <v>2</v>
      </c>
      <c r="CD16" s="73">
        <f>IF(CC16=CC15,A16*0.000001,0)</f>
        <v>0</v>
      </c>
      <c r="CE16" s="73">
        <f>IF(CC16=CC18,A16*0.000001,0)</f>
        <v>0</v>
      </c>
      <c r="CF16" s="73">
        <f>IF(CC16=CC17,A16*0.000001,0)</f>
        <v>0</v>
      </c>
      <c r="CG16" s="73">
        <f>SUM(CB16,CD16:CF16)</f>
        <v>6</v>
      </c>
      <c r="CH16" s="67">
        <f>RANK(CG16,CG15:CG18)</f>
        <v>2</v>
      </c>
    </row>
    <row r="17" spans="1:86" ht="13.5" thickBot="1" x14ac:dyDescent="0.25">
      <c r="A17" s="126">
        <v>3</v>
      </c>
      <c r="B17" s="1" t="s">
        <v>42</v>
      </c>
      <c r="C17" s="106">
        <v>20</v>
      </c>
      <c r="D17" s="36">
        <v>41073</v>
      </c>
      <c r="E17" s="37" t="str">
        <f>B15</f>
        <v>Niederlande</v>
      </c>
      <c r="F17" s="38" t="str">
        <f>B17</f>
        <v>Deutschland</v>
      </c>
      <c r="G17" s="9">
        <v>1</v>
      </c>
      <c r="H17" s="10">
        <v>0</v>
      </c>
      <c r="I17" s="39" t="str">
        <f>IF([1]ergebnisse!I17="","",[1]ergebnisse!I17)</f>
        <v/>
      </c>
      <c r="J17" s="40" t="str">
        <f>IF([1]ergebnisse!J17="","",[1]ergebnisse!J17)</f>
        <v/>
      </c>
      <c r="K17" s="33" t="str">
        <f t="shared" si="1"/>
        <v/>
      </c>
      <c r="L17" s="117"/>
      <c r="M17" s="5">
        <v>3</v>
      </c>
      <c r="N17" s="15" t="str">
        <f>IF(G14="","",IF(CH15=3,B15,IF(CH16=3,B16,IF(CH17=3,B17,B18))))</f>
        <v>Portugal</v>
      </c>
      <c r="O17" s="5">
        <v>3</v>
      </c>
      <c r="P17" s="1" t="str">
        <f>IF([1]ergebnisse!P17="","",[1]ergebnisse!P17)</f>
        <v/>
      </c>
      <c r="Q17" s="41" t="str">
        <f>IF(P17="","",IF(N17=P17,1,0))</f>
        <v/>
      </c>
      <c r="R17" s="64"/>
      <c r="S17" s="65"/>
      <c r="T17" s="52"/>
      <c r="U17" s="52"/>
      <c r="V17" s="52"/>
      <c r="W17" s="52"/>
      <c r="X17" s="66"/>
      <c r="Y17" s="66"/>
      <c r="Z17" s="66"/>
      <c r="AA17" s="66"/>
      <c r="AB17" s="13"/>
      <c r="AC17" s="64"/>
      <c r="AD17" s="123" t="s">
        <v>1</v>
      </c>
      <c r="AE17" s="144" t="s">
        <v>10</v>
      </c>
      <c r="AF17" s="144"/>
      <c r="AG17" s="144"/>
      <c r="AH17" s="144"/>
      <c r="AI17" s="143" t="s">
        <v>0</v>
      </c>
      <c r="AJ17" s="143"/>
      <c r="AK17" s="143" t="s">
        <v>8</v>
      </c>
      <c r="AL17" s="143"/>
      <c r="AM17" s="121" t="s">
        <v>9</v>
      </c>
      <c r="AN17" s="64"/>
      <c r="AO17" s="65"/>
      <c r="AP17" s="52"/>
      <c r="AQ17" s="52"/>
      <c r="AR17" s="52"/>
      <c r="AS17" s="52"/>
      <c r="AT17" s="66"/>
      <c r="AU17" s="66"/>
      <c r="AV17" s="66"/>
      <c r="AW17" s="66"/>
      <c r="AX17" s="13"/>
      <c r="AY17" s="120"/>
      <c r="AZ17" s="109">
        <f>IF(G14&gt;H14,3,IF(G14&lt;H14,0,1))</f>
        <v>0</v>
      </c>
      <c r="BA17" s="67">
        <f>IF(G17&gt;H17,0,IF(G17&lt;H17,3,1))</f>
        <v>0</v>
      </c>
      <c r="BB17" s="67">
        <f>IF(G18&gt;H18,0,IF(G18&lt;H18,3,1))</f>
        <v>0</v>
      </c>
      <c r="BC17" s="67">
        <f>SUM(AZ17:BB17)</f>
        <v>0</v>
      </c>
      <c r="BD17" s="67">
        <f>RANK(BC17,BC15:BC18)</f>
        <v>4</v>
      </c>
      <c r="BE17" s="68">
        <f>IF(BD17=BD18,IF(G14&gt;H14,0.3,IF(G14&lt;H14,0,0.1)),0)</f>
        <v>0</v>
      </c>
      <c r="BF17" s="68">
        <f>IF(BD17=BD15,IF(G17&lt;H17,0.3,IF(G17&gt;H17,0,0.1)),0)</f>
        <v>0</v>
      </c>
      <c r="BG17" s="68">
        <f>IF(BD17=BD16,IF(H18&lt;G18,0.3,IF(H18&gt;G18,0,0.1)),0)</f>
        <v>0</v>
      </c>
      <c r="BH17" s="68">
        <f>SUM(BC17,BE17:BG17)</f>
        <v>0</v>
      </c>
      <c r="BI17" s="67">
        <f>RANK(BH17,BH15:BH18)</f>
        <v>4</v>
      </c>
      <c r="BJ17" s="69">
        <f>IF(BI17=BI18,(G14-H14)*0.01,0)</f>
        <v>0</v>
      </c>
      <c r="BK17" s="69">
        <f>BK15*-1</f>
        <v>0</v>
      </c>
      <c r="BL17" s="69">
        <f>BL16*-1</f>
        <v>0</v>
      </c>
      <c r="BM17" s="69">
        <f>SUM(BH17,BJ17:BL17)</f>
        <v>0</v>
      </c>
      <c r="BN17" s="67">
        <f>RANK(BM17,BM15:BM18)</f>
        <v>4</v>
      </c>
      <c r="BO17" s="70">
        <f>IF(BN17=BN18,G14*0.001,0)</f>
        <v>0</v>
      </c>
      <c r="BP17" s="70">
        <f>IF(BN17=BN15,H17*0.001,0)</f>
        <v>0</v>
      </c>
      <c r="BQ17" s="70">
        <f>IF(BN17=BN16,H18*0.001,0)</f>
        <v>0</v>
      </c>
      <c r="BR17" s="70">
        <f>SUM(BM17,BO17:BQ17)</f>
        <v>0</v>
      </c>
      <c r="BS17" s="67">
        <f>RANK(BR17,BR15:BR18)</f>
        <v>4</v>
      </c>
      <c r="BT17" s="71">
        <f>IF(BS17=BS18,(G14+H17+H18-H14-G17-G18)*0.0001,0)</f>
        <v>0</v>
      </c>
      <c r="BU17" s="71">
        <f>IF(BS17=BS15,(G14+H17+H18-H14-G17-G18)*0.0001,0)</f>
        <v>0</v>
      </c>
      <c r="BV17" s="71">
        <f>IF(BS17=BS16,(G14+H17+H18-H14-G17-G18)*0.0001,0)</f>
        <v>0</v>
      </c>
      <c r="BW17" s="71">
        <f>SUM(BR17,BT17:BV17)</f>
        <v>0</v>
      </c>
      <c r="BX17" s="67">
        <f>RANK(BW17,BW15:BW18)</f>
        <v>4</v>
      </c>
      <c r="BY17" s="72">
        <f>IF(BX17=BX18,(G14+H17+H18)*0.00001,0)</f>
        <v>0</v>
      </c>
      <c r="BZ17" s="72">
        <f>IF(BX17=BX15,(G14+H17+H18)*0.00001,0)</f>
        <v>0</v>
      </c>
      <c r="CA17" s="72">
        <f>IF(BX17=BX16,(G14+H17+H18)*0.00001,0)</f>
        <v>0</v>
      </c>
      <c r="CB17" s="72">
        <f>SUM(BW17,BY17:CA17)</f>
        <v>0</v>
      </c>
      <c r="CC17" s="67">
        <f>RANK(CB17,CB15:CB18)</f>
        <v>4</v>
      </c>
      <c r="CD17" s="73">
        <f>IF(CC17=CC18,A18*0.000001,0)</f>
        <v>0</v>
      </c>
      <c r="CE17" s="73">
        <f>IF(CC17=CC15,A18*0.000001,0)</f>
        <v>0</v>
      </c>
      <c r="CF17" s="73">
        <f>IF(CC17=CC16,A18*0.000001,0)</f>
        <v>0</v>
      </c>
      <c r="CG17" s="73">
        <f>SUM(CB17,CD17:CF17)</f>
        <v>0</v>
      </c>
      <c r="CH17" s="67">
        <f>RANK(CG17,CG15:CG18)</f>
        <v>4</v>
      </c>
    </row>
    <row r="18" spans="1:86" ht="13.5" thickBot="1" x14ac:dyDescent="0.25">
      <c r="A18" s="127">
        <v>4</v>
      </c>
      <c r="B18" s="2" t="s">
        <v>22</v>
      </c>
      <c r="C18" s="106">
        <v>35</v>
      </c>
      <c r="D18" s="36">
        <v>41077</v>
      </c>
      <c r="E18" s="37" t="str">
        <f>B16</f>
        <v>Dänemark</v>
      </c>
      <c r="F18" s="38" t="str">
        <f>B17</f>
        <v>Deutschland</v>
      </c>
      <c r="G18" s="9">
        <v>1</v>
      </c>
      <c r="H18" s="10">
        <v>0</v>
      </c>
      <c r="I18" s="39" t="str">
        <f>IF([1]ergebnisse!I18="","",[1]ergebnisse!I18)</f>
        <v/>
      </c>
      <c r="J18" s="40" t="str">
        <f>IF([1]ergebnisse!J18="","",[1]ergebnisse!J18)</f>
        <v/>
      </c>
      <c r="K18" s="33" t="str">
        <f t="shared" si="1"/>
        <v/>
      </c>
      <c r="L18" s="117"/>
      <c r="M18" s="6">
        <v>4</v>
      </c>
      <c r="N18" s="16" t="str">
        <f>IF(G14="","",IF(CH15=4,B15,IF(CH16=4,B16,IF(CH17=4,B17,B18))))</f>
        <v>Deutschland</v>
      </c>
      <c r="O18" s="6">
        <v>4</v>
      </c>
      <c r="P18" s="2" t="str">
        <f>IF([1]ergebnisse!P18="","",[1]ergebnisse!P18)</f>
        <v/>
      </c>
      <c r="Q18" s="41" t="str">
        <f>IF(P18="","",IF(N18=P18,1,0))</f>
        <v/>
      </c>
      <c r="R18" s="106">
        <v>50</v>
      </c>
      <c r="S18" s="28">
        <v>41083</v>
      </c>
      <c r="T18" s="74" t="str">
        <f>IF(N22&lt;&gt;"",N22,"")</f>
        <v>Spanien</v>
      </c>
      <c r="U18" s="75" t="str">
        <f>IF(N30&lt;&gt;"",N30,"")</f>
        <v>Ukraine</v>
      </c>
      <c r="V18" s="76" t="str">
        <f>IF(P22&lt;&gt;"",P22,"1.")</f>
        <v>1.</v>
      </c>
      <c r="W18" s="77" t="str">
        <f>IF(P30&lt;&gt;"",P30,"2.")</f>
        <v>2.</v>
      </c>
      <c r="X18" s="7">
        <v>2</v>
      </c>
      <c r="Y18" s="8">
        <v>1</v>
      </c>
      <c r="Z18" s="31" t="str">
        <f>IF([1]ergebnisse!Z18="","",[1]ergebnisse!Z18)</f>
        <v/>
      </c>
      <c r="AA18" s="32" t="str">
        <f>IF([1]ergebnisse!AA18="","",[1]ergebnisse!AA18)</f>
        <v/>
      </c>
      <c r="AB18" s="33" t="str">
        <f>IF(Z18="","",IF(T18=V18,IF(U18=W18,IF(X18=Z18,IF(Y18=AA18,2,0),0)+IF(X18=Y18,IF(Z18=AA18,1,0))+IF(X18&lt;Y18,IF(Z18&lt;AA18,1,0))+IF(X18&gt;Y18,IF(Z18&gt;AA18,1,0)),0),0))</f>
        <v/>
      </c>
      <c r="AC18" s="64"/>
      <c r="AD18" s="65"/>
      <c r="AE18" s="52"/>
      <c r="AF18" s="52"/>
      <c r="AG18" s="52"/>
      <c r="AH18" s="52"/>
      <c r="AI18" s="66"/>
      <c r="AJ18" s="66"/>
      <c r="AK18" s="66"/>
      <c r="AL18" s="66"/>
      <c r="AM18" s="13"/>
      <c r="AN18" s="64"/>
      <c r="AO18" s="123" t="s">
        <v>1</v>
      </c>
      <c r="AP18" s="123" t="s">
        <v>51</v>
      </c>
      <c r="AQ18" s="123"/>
      <c r="AR18" s="123"/>
      <c r="AS18" s="123"/>
      <c r="AT18" s="121" t="s">
        <v>0</v>
      </c>
      <c r="AU18" s="121"/>
      <c r="AV18" s="121" t="s">
        <v>8</v>
      </c>
      <c r="AW18" s="121"/>
      <c r="AX18" s="121" t="s">
        <v>9</v>
      </c>
      <c r="AY18" s="120"/>
      <c r="AZ18" s="109">
        <f>IF(G14&gt;H14,0,IF(G14&lt;H14,3,1))</f>
        <v>3</v>
      </c>
      <c r="BA18" s="67">
        <f>IF(G16&gt;H16,3,IF(G16&lt;H16,0,1))</f>
        <v>0</v>
      </c>
      <c r="BB18" s="67">
        <f>IF(G19&gt;H19,3,IF(G19&lt;H19,0,1))</f>
        <v>1</v>
      </c>
      <c r="BC18" s="67">
        <f>SUM(AZ18:BB18)</f>
        <v>4</v>
      </c>
      <c r="BD18" s="67">
        <f>RANK(BC18,BC15:BC18)</f>
        <v>3</v>
      </c>
      <c r="BE18" s="68">
        <f>IF(BD18=BD17,IF(G14&lt;H14,0.3,IF(G14&gt;H14,0,0.1)),0)</f>
        <v>0</v>
      </c>
      <c r="BF18" s="68">
        <f>IF(BD18=BD16,IF(G16&gt;H16,0.3,IF(G16&lt;H16,0,0.1)),0)</f>
        <v>0</v>
      </c>
      <c r="BG18" s="68">
        <f>IF(BD18=BD15,IF(H19&gt;G19,0.3,IF(H19&lt;G19,0,0.1)),0)</f>
        <v>0</v>
      </c>
      <c r="BH18" s="68">
        <f>SUM(BC18,BE18:BG18)</f>
        <v>4</v>
      </c>
      <c r="BI18" s="67">
        <f>RANK(BH18,BH15:BH18)</f>
        <v>3</v>
      </c>
      <c r="BJ18" s="69">
        <f>BJ17*-1</f>
        <v>0</v>
      </c>
      <c r="BK18" s="69">
        <f>BK16*-1</f>
        <v>0</v>
      </c>
      <c r="BL18" s="69">
        <f>BL15*-1</f>
        <v>0</v>
      </c>
      <c r="BM18" s="69">
        <f>SUM(BH18,BJ18:BL18)</f>
        <v>4</v>
      </c>
      <c r="BN18" s="67">
        <f>RANK(BM18,BM15:BM18)</f>
        <v>3</v>
      </c>
      <c r="BO18" s="70">
        <f>IF(BN18=BN17,H14*0.001,0)</f>
        <v>0</v>
      </c>
      <c r="BP18" s="70">
        <f>IF(BN18=BN16,G16*0.001,0)</f>
        <v>0</v>
      </c>
      <c r="BQ18" s="70">
        <f>IF(BN18=BN15,G19*0.001,0)</f>
        <v>0</v>
      </c>
      <c r="BR18" s="70">
        <f>SUM(BM18,BO18:BQ18)</f>
        <v>4</v>
      </c>
      <c r="BS18" s="67">
        <f>RANK(BR18,BR15:BR18)</f>
        <v>3</v>
      </c>
      <c r="BT18" s="71">
        <f>IF(BS18=BS17,(H14+G16+G19-G14-H16-H19)*0.0001,0)</f>
        <v>0</v>
      </c>
      <c r="BU18" s="71">
        <f>IF(BS18=BS16,(H14+G16+G19-G14-H16-H19)*0.0001,0)</f>
        <v>0</v>
      </c>
      <c r="BV18" s="71">
        <f>IF(BS18=BS15,(H14+G16+G19-G14-H16-H19)*0.0001,0)</f>
        <v>0</v>
      </c>
      <c r="BW18" s="71">
        <f>SUM(BR18,BT18:BV18)</f>
        <v>4</v>
      </c>
      <c r="BX18" s="67">
        <f>RANK(BW18,BW15:BW18)</f>
        <v>3</v>
      </c>
      <c r="BY18" s="72">
        <f>IF(BX18=BX17,(H14+G16+G19)*0.00001,0)</f>
        <v>0</v>
      </c>
      <c r="BZ18" s="72">
        <f>IF(BX18=BX16,(H14+G16+G19)*0.00001,0)</f>
        <v>0</v>
      </c>
      <c r="CA18" s="72">
        <f>IF(BX18=BX15,(H14+G16+G19)*0.00001,0)</f>
        <v>0</v>
      </c>
      <c r="CB18" s="72">
        <f>SUM(BW18,BY18:CA18)</f>
        <v>4</v>
      </c>
      <c r="CC18" s="67">
        <f>RANK(CB18,CB15:CB18)</f>
        <v>3</v>
      </c>
      <c r="CD18" s="73">
        <f>IF(CC18=CC17,A17*0.000001,0)</f>
        <v>0</v>
      </c>
      <c r="CE18" s="73">
        <f>IF(CC18=CC16,A17*0.000001,0)</f>
        <v>0</v>
      </c>
      <c r="CF18" s="73">
        <f>IF(CC18=CC15,A17*0.000001,0)</f>
        <v>0</v>
      </c>
      <c r="CG18" s="73">
        <f>SUM(CB18,CD18:CF18)</f>
        <v>4</v>
      </c>
      <c r="CH18" s="67">
        <f>RANK(CG18,CG15:CG18)</f>
        <v>3</v>
      </c>
    </row>
    <row r="19" spans="1:86" ht="13.5" thickBot="1" x14ac:dyDescent="0.25">
      <c r="A19" s="116"/>
      <c r="B19" s="117"/>
      <c r="C19" s="106">
        <v>36</v>
      </c>
      <c r="D19" s="55">
        <v>41077</v>
      </c>
      <c r="E19" s="56" t="str">
        <f>B18</f>
        <v>Portugal</v>
      </c>
      <c r="F19" s="57" t="str">
        <f>B15</f>
        <v>Niederlande</v>
      </c>
      <c r="G19" s="11">
        <v>1</v>
      </c>
      <c r="H19" s="12">
        <v>1</v>
      </c>
      <c r="I19" s="58" t="str">
        <f>IF([1]ergebnisse!I19="","",[1]ergebnisse!I19)</f>
        <v/>
      </c>
      <c r="J19" s="59" t="str">
        <f>IF([1]ergebnisse!J19="","",[1]ergebnisse!J19)</f>
        <v/>
      </c>
      <c r="K19" s="33" t="str">
        <f t="shared" si="1"/>
        <v/>
      </c>
      <c r="L19" s="117"/>
      <c r="M19" s="128" t="str">
        <f>IF(H19="","",IF(SUM(CC15:CC18)&lt;&gt;10,"In dieser Gruppe gibt es für den Tipp eine Losentscheidung!",""))</f>
        <v/>
      </c>
      <c r="N19" s="117"/>
      <c r="O19" s="117"/>
      <c r="P19" s="117"/>
      <c r="Q19" s="119"/>
      <c r="R19" s="106">
        <v>49</v>
      </c>
      <c r="S19" s="36">
        <v>41081</v>
      </c>
      <c r="T19" s="78" t="str">
        <f>IF(N8&lt;&gt;"",N8,"")</f>
        <v>Russland</v>
      </c>
      <c r="U19" s="79" t="str">
        <f>IF(N16&lt;&gt;"",N16,"")</f>
        <v>Dänemark</v>
      </c>
      <c r="V19" s="80" t="str">
        <f>IF(P8&lt;&gt;"",P8,"1.")</f>
        <v>1.</v>
      </c>
      <c r="W19" s="81" t="str">
        <f>IF(P16&lt;&gt;"",P16,"2.")</f>
        <v>2.</v>
      </c>
      <c r="X19" s="9">
        <v>1</v>
      </c>
      <c r="Y19" s="10">
        <v>0</v>
      </c>
      <c r="Z19" s="39" t="str">
        <f>IF([1]ergebnisse!Z19="","",[1]ergebnisse!Z19)</f>
        <v/>
      </c>
      <c r="AA19" s="40" t="str">
        <f>IF([1]ergebnisse!AA19="","",[1]ergebnisse!AA19)</f>
        <v/>
      </c>
      <c r="AB19" s="33" t="str">
        <f>IF(Z19="","",IF(T19=V19,IF(U19=W19,IF(X19=Z19,IF(Y19=AA19,2,0),0)+IF(X19=Y19,IF(Z19=AA19,1,0))+IF(X19&lt;Y19,IF(Z19&lt;AA19,1,0))+IF(X19&gt;Y19,IF(Z19&gt;AA19,1,0)),0),0))</f>
        <v/>
      </c>
      <c r="AC19" s="106">
        <v>58</v>
      </c>
      <c r="AD19" s="28">
        <v>41087</v>
      </c>
      <c r="AE19" s="74" t="str">
        <f>IF($Y18="","",IF(X18=Y18,"REMIS GETIPPT!",IF($X18&gt;$Y18,$T18,$U18)))</f>
        <v>Spanien</v>
      </c>
      <c r="AF19" s="75" t="str">
        <f>IF($Y19="","",IF(X19=Y19,"REMIS GETIPPT!",IF($X19&gt;$Y19,$T19,$U19)))</f>
        <v>Russland</v>
      </c>
      <c r="AG19" s="29" t="str">
        <f>IF([1]ergebnisse!AG19="","",[1]ergebnisse!AG19)</f>
        <v/>
      </c>
      <c r="AH19" s="30" t="str">
        <f>IF([1]ergebnisse!AH19="","",[1]ergebnisse!AH19)</f>
        <v/>
      </c>
      <c r="AI19" s="7">
        <v>2</v>
      </c>
      <c r="AJ19" s="8">
        <v>3</v>
      </c>
      <c r="AK19" s="31" t="str">
        <f>IF([1]ergebnisse!AK19="","",[1]ergebnisse!AK19)</f>
        <v/>
      </c>
      <c r="AL19" s="32" t="str">
        <f>IF([1]ergebnisse!AL19="","",[1]ergebnisse!AL19)</f>
        <v/>
      </c>
      <c r="AM19" s="41" t="str">
        <f>IF(AK19="","",IF(AE19=AG19,IF(AF19=AH19,IF(AI19=AK19,IF(AJ19=AL19,2,0),0)+IF(AI19=AJ19,IF(AK19=AL19,1,0))+IF(AI19&lt;AJ19,IF(AK19&lt;AL19,1,0))+IF(AI19&gt;AJ19,IF(AK19&gt;AL19,1,0)),0),0))</f>
        <v/>
      </c>
      <c r="AN19" s="64"/>
      <c r="AO19" s="65"/>
      <c r="AP19" s="52"/>
      <c r="AQ19" s="52"/>
      <c r="AR19" s="52"/>
      <c r="AS19" s="52"/>
      <c r="AT19" s="66"/>
      <c r="AU19" s="66"/>
      <c r="AV19" s="66"/>
      <c r="AW19" s="66"/>
      <c r="AX19" s="93"/>
      <c r="AY19" s="120"/>
    </row>
    <row r="20" spans="1:86" ht="12.75" customHeight="1" thickBot="1" x14ac:dyDescent="0.25">
      <c r="A20" s="116"/>
      <c r="B20" s="117"/>
      <c r="C20" s="117"/>
      <c r="D20" s="117"/>
      <c r="E20" s="117"/>
      <c r="F20" s="117"/>
      <c r="G20" s="118"/>
      <c r="H20" s="118"/>
      <c r="I20" s="118"/>
      <c r="J20" s="118"/>
      <c r="K20" s="119"/>
      <c r="L20" s="117"/>
      <c r="M20" s="21" t="str">
        <f>IF([1]ergebnisse!M20="","",[1]ergebnisse!M20)</f>
        <v/>
      </c>
      <c r="N20" s="117"/>
      <c r="O20" s="117"/>
      <c r="P20" s="117"/>
      <c r="Q20" s="119"/>
      <c r="R20" s="106">
        <v>51</v>
      </c>
      <c r="S20" s="36">
        <v>40353</v>
      </c>
      <c r="T20" s="78" t="str">
        <f>IF(N29&lt;&gt;"",N29,"")</f>
        <v>England</v>
      </c>
      <c r="U20" s="79" t="str">
        <f>IF(N23&lt;&gt;"",N23,"")</f>
        <v>Kroatien</v>
      </c>
      <c r="V20" s="82" t="str">
        <f>IF(P29&lt;&gt;"",P29,"1.")</f>
        <v>1.</v>
      </c>
      <c r="W20" s="83" t="str">
        <f>IF(P23&lt;&gt;"",P23,"2.")</f>
        <v>2.</v>
      </c>
      <c r="X20" s="9">
        <v>0</v>
      </c>
      <c r="Y20" s="10">
        <v>1</v>
      </c>
      <c r="Z20" s="39" t="str">
        <f>IF([1]ergebnisse!Z20="","",[1]ergebnisse!Z20)</f>
        <v/>
      </c>
      <c r="AA20" s="40" t="str">
        <f>IF([1]ergebnisse!AA20="","",[1]ergebnisse!AA20)</f>
        <v/>
      </c>
      <c r="AB20" s="33" t="str">
        <f>IF(Z20="","",IF(T20=V20,IF(U20=W20,IF(X20=Z20,IF(Y20=AA20,2,0),0)+IF(X20=Y20,IF(Z20=AA20,1,0))+IF(X20&lt;Y20,IF(Z20&lt;AA20,1,0))+IF(X20&gt;Y20,IF(Z20&gt;AA20,1,0)),0),0))</f>
        <v/>
      </c>
      <c r="AC20" s="129">
        <v>59</v>
      </c>
      <c r="AD20" s="55">
        <v>41088</v>
      </c>
      <c r="AE20" s="84" t="str">
        <f>IF($Y20="","",IF(X20=Y20,"REMIS GETIPPT!",IF($X20&gt;$Y20,$T20,$U20)))</f>
        <v>Kroatien</v>
      </c>
      <c r="AF20" s="85" t="str">
        <f>IF($Y21="","",IF(X21=Y21,"REMIS GETIPPT!",IF($X21&gt;$Y21,$T21,$U21)))</f>
        <v>Polen</v>
      </c>
      <c r="AG20" s="56" t="str">
        <f>IF([1]ergebnisse!AG20="","",[1]ergebnisse!AG20)</f>
        <v/>
      </c>
      <c r="AH20" s="57" t="str">
        <f>IF([1]ergebnisse!AH20="","",[1]ergebnisse!AH20)</f>
        <v/>
      </c>
      <c r="AI20" s="11">
        <v>1</v>
      </c>
      <c r="AJ20" s="12">
        <v>2</v>
      </c>
      <c r="AK20" s="58" t="str">
        <f>IF([1]ergebnisse!AK20="","",[1]ergebnisse!AK20)</f>
        <v/>
      </c>
      <c r="AL20" s="59" t="str">
        <f>IF([1]ergebnisse!AL20="","",[1]ergebnisse!AL20)</f>
        <v/>
      </c>
      <c r="AM20" s="41" t="str">
        <f>IF(AK20="","",IF(AE20=AG20,IF(AF20=AH20,IF(AI20=AK20,IF(AJ20=AL20,2,0),0)+IF(AI20=AJ20,IF(AK20=AL20,1,0))+IF(AI20&lt;AJ20,IF(AK20&lt;AL20,1,0))+IF(AI20&gt;AJ20,IF(AK20&gt;AL20,1,0)),0),0))</f>
        <v/>
      </c>
      <c r="AN20" s="129">
        <v>59</v>
      </c>
      <c r="AO20" s="86">
        <v>41091</v>
      </c>
      <c r="AP20" s="74" t="str">
        <f>IF($AI19="","",IF(AI19=AJ19,"REMIS GETIPPT!",IF($AI19&gt;$AJ19,$AE19,$AF19)))</f>
        <v>Russland</v>
      </c>
      <c r="AQ20" s="75" t="str">
        <f>IF($AJ20="","",IF(AI20=AJ20,"REMIS GETIPPT!",IF($AI20&gt;$AJ20,$AE20,$AF20)))</f>
        <v>Polen</v>
      </c>
      <c r="AR20" s="87" t="str">
        <f>IF([1]ergebnisse!BD32="","",[1]ergebnisse!BD32)</f>
        <v/>
      </c>
      <c r="AS20" s="88" t="str">
        <f>IF([1]ergebnisse!BE32="","",[1]ergebnisse!BE32)</f>
        <v/>
      </c>
      <c r="AT20" s="17">
        <v>1</v>
      </c>
      <c r="AU20" s="18">
        <v>4</v>
      </c>
      <c r="AV20" s="89" t="str">
        <f>IF([1]ergebnisse!BH32="","",[1]ergebnisse!BH32)</f>
        <v/>
      </c>
      <c r="AW20" s="90" t="str">
        <f>IF([1]ergebnisse!BI32="","",[1]ergebnisse!BI32)</f>
        <v/>
      </c>
      <c r="AX20" s="41" t="str">
        <f>IF(AV20="","",IF(AP20=AR20,IF(AQ20=AS20,IF(AT20=AV20,IF(AU20=AW20,2,0),0)+IF(AT20=AU20,IF(AV20=AW20,1,0))+IF(AT20&lt;AU20,IF(AV20&lt;AW20,1,0))+IF(AT20&gt;AU20,IF(AV20&gt;AW20,1,0)),0),0))</f>
        <v/>
      </c>
      <c r="AY20" s="120"/>
    </row>
    <row r="21" spans="1:86" ht="13.5" customHeight="1" thickBot="1" x14ac:dyDescent="0.25">
      <c r="A21" s="173" t="s">
        <v>5</v>
      </c>
      <c r="B21" s="161"/>
      <c r="C21" s="106">
        <v>5</v>
      </c>
      <c r="D21" s="28">
        <v>41070</v>
      </c>
      <c r="E21" s="29" t="str">
        <f>B22</f>
        <v>Spanien</v>
      </c>
      <c r="F21" s="30" t="str">
        <f>B23</f>
        <v>Italien</v>
      </c>
      <c r="G21" s="7">
        <v>2</v>
      </c>
      <c r="H21" s="8">
        <v>0</v>
      </c>
      <c r="I21" s="31" t="str">
        <f>IF([1]ergebnisse!I21="","",[1]ergebnisse!I21)</f>
        <v/>
      </c>
      <c r="J21" s="32" t="str">
        <f>IF([1]ergebnisse!J21="","",[1]ergebnisse!J21)</f>
        <v/>
      </c>
      <c r="K21" s="33" t="str">
        <f t="shared" ref="K21:K26" si="2">IF(I21="","",IF(G21=I21,IF(H21=J21,2,0),0)+IF(G21=H21,IF(I21=J21,1,0))+IF(G21&lt;H21,IF(I21&lt;J21,1,0))+IF(G21&gt;H21,IF(I21&gt;J21,1,0)))</f>
        <v/>
      </c>
      <c r="L21" s="117"/>
      <c r="M21" s="159" t="str">
        <f>A21</f>
        <v>Gruppe C</v>
      </c>
      <c r="N21" s="160"/>
      <c r="O21" s="160"/>
      <c r="P21" s="161"/>
      <c r="Q21" s="119"/>
      <c r="R21" s="106">
        <v>52</v>
      </c>
      <c r="S21" s="55">
        <v>41082</v>
      </c>
      <c r="T21" s="84" t="str">
        <f>IF(N15&lt;&gt;"",N15,"")</f>
        <v>Niederlande</v>
      </c>
      <c r="U21" s="85" t="str">
        <f>IF(N9&lt;&gt;"",N9,"")</f>
        <v>Polen</v>
      </c>
      <c r="V21" s="91" t="str">
        <f>IF(P15&lt;&gt;"",P15,"1.")</f>
        <v>1.</v>
      </c>
      <c r="W21" s="92" t="str">
        <f>IF(P9&lt;&gt;"",P9,"2.")</f>
        <v>2.</v>
      </c>
      <c r="X21" s="11">
        <v>0</v>
      </c>
      <c r="Y21" s="12">
        <v>1</v>
      </c>
      <c r="Z21" s="58" t="str">
        <f>IF([1]ergebnisse!Z21="","",[1]ergebnisse!Z21)</f>
        <v/>
      </c>
      <c r="AA21" s="59" t="str">
        <f>IF([1]ergebnisse!AA21="","",[1]ergebnisse!AA21)</f>
        <v/>
      </c>
      <c r="AB21" s="33" t="str">
        <f>IF(Z21="","",IF(T21=V21,IF(U21=W21,IF(X21=Z21,IF(Y21=AA21,2,0),0)+IF(X21=Y21,IF(Z21=AA21,1,0))+IF(X21&lt;Y21,IF(Z21&lt;AA21,1,0))+IF(X21&gt;Y21,IF(Z21&gt;AA21,1,0)),0),0))</f>
        <v/>
      </c>
      <c r="AC21" s="64"/>
      <c r="AD21" s="65"/>
      <c r="AE21" s="52"/>
      <c r="AF21" s="52"/>
      <c r="AG21" s="52"/>
      <c r="AH21" s="52"/>
      <c r="AI21" s="66"/>
      <c r="AJ21" s="66"/>
      <c r="AK21" s="66"/>
      <c r="AL21" s="66"/>
      <c r="AM21" s="93"/>
      <c r="AN21" s="64"/>
      <c r="AO21" s="117"/>
      <c r="AP21" s="117"/>
      <c r="AQ21" s="117"/>
      <c r="AR21" s="117"/>
      <c r="AS21" s="117"/>
      <c r="AT21" s="118"/>
      <c r="AU21" s="118"/>
      <c r="AV21" s="118"/>
      <c r="AW21" s="118"/>
      <c r="AX21" s="119"/>
      <c r="AY21" s="120"/>
    </row>
    <row r="22" spans="1:86" x14ac:dyDescent="0.2">
      <c r="A22" s="125">
        <v>1</v>
      </c>
      <c r="B22" s="3" t="s">
        <v>24</v>
      </c>
      <c r="C22" s="106">
        <v>6</v>
      </c>
      <c r="D22" s="36">
        <v>41070</v>
      </c>
      <c r="E22" s="37" t="str">
        <f>B24</f>
        <v>Irland</v>
      </c>
      <c r="F22" s="38" t="str">
        <f>B25</f>
        <v>Kroatien</v>
      </c>
      <c r="G22" s="9">
        <v>0</v>
      </c>
      <c r="H22" s="10">
        <v>1</v>
      </c>
      <c r="I22" s="39" t="str">
        <f>IF([1]ergebnisse!I22="","",[1]ergebnisse!I22)</f>
        <v/>
      </c>
      <c r="J22" s="40" t="str">
        <f>IF([1]ergebnisse!J22="","",[1]ergebnisse!J22)</f>
        <v/>
      </c>
      <c r="K22" s="33" t="str">
        <f t="shared" si="2"/>
        <v/>
      </c>
      <c r="L22" s="117"/>
      <c r="M22" s="4">
        <v>1</v>
      </c>
      <c r="N22" s="14" t="str">
        <f>IF(G21="","",IF(CH22=1,B22,IF(CH23=1,B23,IF(CH24=1,B24,B25))))</f>
        <v>Spanien</v>
      </c>
      <c r="O22" s="4">
        <v>1</v>
      </c>
      <c r="P22" s="1" t="str">
        <f>IF([1]ergebnisse!P22="","",[1]ergebnisse!P22)</f>
        <v/>
      </c>
      <c r="Q22" s="41" t="str">
        <f>IF(P22="","",IF(N22=P22,1,0))</f>
        <v/>
      </c>
      <c r="R22" s="64"/>
      <c r="S22" s="65"/>
      <c r="T22" s="52"/>
      <c r="U22" s="52"/>
      <c r="V22" s="52"/>
      <c r="W22" s="52"/>
      <c r="X22" s="66"/>
      <c r="Y22" s="66"/>
      <c r="Z22" s="66"/>
      <c r="AA22" s="66"/>
      <c r="AB22" s="93"/>
      <c r="AC22" s="64"/>
      <c r="AD22" s="65"/>
      <c r="AE22" s="52"/>
      <c r="AF22" s="52"/>
      <c r="AG22" s="52"/>
      <c r="AH22" s="52"/>
      <c r="AI22" s="66"/>
      <c r="AJ22" s="66"/>
      <c r="AK22" s="66"/>
      <c r="AL22" s="66"/>
      <c r="AM22" s="93"/>
      <c r="AN22" s="117"/>
      <c r="AO22" s="117"/>
      <c r="AP22" s="117"/>
      <c r="AQ22" s="117"/>
      <c r="AR22" s="117"/>
      <c r="AS22" s="117"/>
      <c r="AT22" s="118"/>
      <c r="AU22" s="118"/>
      <c r="AV22" s="118"/>
      <c r="AW22" s="118"/>
      <c r="AX22" s="119"/>
      <c r="AY22" s="120"/>
      <c r="AZ22" s="110">
        <f>IF(G21&gt;H21,3,IF(G21&lt;H21,0,1))</f>
        <v>3</v>
      </c>
      <c r="BA22" s="94">
        <f>IF(G23&gt;H23,3,IF(G23&lt;H23,0,1))</f>
        <v>3</v>
      </c>
      <c r="BB22" s="94">
        <f>IF(G25&gt;H25,0,IF(G25&lt;H25,3,1))</f>
        <v>1</v>
      </c>
      <c r="BC22" s="94">
        <f>SUM(AZ22:BB22)</f>
        <v>7</v>
      </c>
      <c r="BD22" s="94">
        <f>RANK(BC22,BC22:BC25)</f>
        <v>1</v>
      </c>
      <c r="BE22" s="95">
        <f>IF(BD22=BD23,IF(G21&gt;H21,0.3,IF(G21&lt;H21,0,0.1)),0)</f>
        <v>0</v>
      </c>
      <c r="BF22" s="95">
        <f>IF(BD22=BD24,IF(G23&gt;H23,0.3,IF(G23&lt;H23,0,0.1)),0)</f>
        <v>0</v>
      </c>
      <c r="BG22" s="95">
        <f>IF(BD22=BD25,IF(H25&lt;G25,0.3,IF(H25&gt;G25,0,0.1)),0)</f>
        <v>0.1</v>
      </c>
      <c r="BH22" s="95">
        <f>SUM(BC22,BE22:BG22)</f>
        <v>7.1</v>
      </c>
      <c r="BI22" s="94">
        <f>RANK(BH22,BH22:BH25)</f>
        <v>1</v>
      </c>
      <c r="BJ22" s="96">
        <f>IF(BI22=BI23,(G21-H21)*0.01,0)</f>
        <v>0</v>
      </c>
      <c r="BK22" s="96">
        <f>IF(BI22=BI24,(G23-H23)*0.01,0)</f>
        <v>0</v>
      </c>
      <c r="BL22" s="96">
        <f>IF(BI22=BI25,(H25-G25)*0.01,0)</f>
        <v>0</v>
      </c>
      <c r="BM22" s="96">
        <f>SUM(BH22,BJ22:BL22)</f>
        <v>7.1</v>
      </c>
      <c r="BN22" s="94">
        <f>RANK(BM22,BM22:BM25)</f>
        <v>1</v>
      </c>
      <c r="BO22" s="97">
        <f>IF(BN22=BN23,G21*0.001,0)</f>
        <v>0</v>
      </c>
      <c r="BP22" s="97">
        <f>IF(BN22=BN24,G23*0.001,0)</f>
        <v>0</v>
      </c>
      <c r="BQ22" s="97">
        <f>IF(BN22=BN25,H25*0.001,0)</f>
        <v>1E-3</v>
      </c>
      <c r="BR22" s="97">
        <f>SUM(BM22,BO22:BQ22)</f>
        <v>7.101</v>
      </c>
      <c r="BS22" s="94">
        <f>RANK(BR22,BR22:BR25)</f>
        <v>1</v>
      </c>
      <c r="BT22" s="98">
        <f>IF(BS22=BS23,(G21+G23+H25-H21-H23-G25)*0.0001,0)</f>
        <v>0</v>
      </c>
      <c r="BU22" s="98">
        <f>IF(BS22=BS24,(G21+G23+H25-H21-H23-G25)*0.0001,0)</f>
        <v>0</v>
      </c>
      <c r="BV22" s="98">
        <f>IF(BS22=BS25,(G21+G23+H25-H21-H23-G25)*0.0001,0)</f>
        <v>4.0000000000000002E-4</v>
      </c>
      <c r="BW22" s="98">
        <f>SUM(BR22,BT22:BV22)</f>
        <v>7.1013999999999999</v>
      </c>
      <c r="BX22" s="94">
        <f>RANK(BW22,BW22:BW25)</f>
        <v>1</v>
      </c>
      <c r="BY22" s="99">
        <f>IF(BX22=BX23,(G21+G23+H25)*0.00001,0)</f>
        <v>0</v>
      </c>
      <c r="BZ22" s="99">
        <f>IF(BX22=BX24,(G21+G23+H25)*0.00001,0)</f>
        <v>0</v>
      </c>
      <c r="CA22" s="99">
        <f>IF(BX22=BX25,(G21+G23+H25)*0.00001,0)</f>
        <v>0</v>
      </c>
      <c r="CB22" s="99">
        <f>SUM(BW22,BY22:CA22)</f>
        <v>7.1013999999999999</v>
      </c>
      <c r="CC22" s="94">
        <f>RANK(CB22,CB22:CB25)</f>
        <v>1</v>
      </c>
      <c r="CD22" s="100">
        <f>IF(CC22=CC23,A22*0.000001,0)</f>
        <v>0</v>
      </c>
      <c r="CE22" s="100">
        <f>IF(CC22=CC24,A22*0.000001,0)</f>
        <v>0</v>
      </c>
      <c r="CF22" s="100">
        <f>IF(CC22=CC25,A22*0.000001,0)</f>
        <v>0</v>
      </c>
      <c r="CG22" s="100">
        <f>SUM(CB22,CD22:CF22)</f>
        <v>7.1013999999999999</v>
      </c>
      <c r="CH22" s="94">
        <f>RANK(CG22,CG22:CG25)</f>
        <v>1</v>
      </c>
    </row>
    <row r="23" spans="1:86" ht="12.75" customHeight="1" x14ac:dyDescent="0.2">
      <c r="A23" s="126">
        <v>2</v>
      </c>
      <c r="B23" s="1" t="s">
        <v>23</v>
      </c>
      <c r="C23" s="106">
        <v>23</v>
      </c>
      <c r="D23" s="36">
        <v>41074</v>
      </c>
      <c r="E23" s="37" t="str">
        <f>B22</f>
        <v>Spanien</v>
      </c>
      <c r="F23" s="38" t="str">
        <f>B24</f>
        <v>Irland</v>
      </c>
      <c r="G23" s="9">
        <v>2</v>
      </c>
      <c r="H23" s="10">
        <v>0</v>
      </c>
      <c r="I23" s="39" t="str">
        <f>IF([1]ergebnisse!I23="","",[1]ergebnisse!I23)</f>
        <v/>
      </c>
      <c r="J23" s="40" t="str">
        <f>IF([1]ergebnisse!J23="","",[1]ergebnisse!J23)</f>
        <v/>
      </c>
      <c r="K23" s="33" t="str">
        <f t="shared" si="2"/>
        <v/>
      </c>
      <c r="L23" s="117"/>
      <c r="M23" s="5">
        <v>2</v>
      </c>
      <c r="N23" s="15" t="str">
        <f>IF(G21="","",IF(CH22=2,B22,IF(CH23=2,B23,IF(CH24=2,B24,B25))))</f>
        <v>Kroatien</v>
      </c>
      <c r="O23" s="5">
        <v>2</v>
      </c>
      <c r="P23" s="1" t="str">
        <f>IF([1]ergebnisse!P23="","",[1]ergebnisse!P23)</f>
        <v/>
      </c>
      <c r="Q23" s="41" t="str">
        <f>IF(P23="","",IF(N23=P23,1,0))</f>
        <v/>
      </c>
      <c r="R23" s="64"/>
      <c r="S23" s="65"/>
      <c r="T23" s="52"/>
      <c r="U23" s="52"/>
      <c r="V23" s="52"/>
      <c r="W23" s="52"/>
      <c r="X23" s="66"/>
      <c r="Y23" s="66"/>
      <c r="Z23" s="66"/>
      <c r="AA23" s="66"/>
      <c r="AB23" s="93"/>
      <c r="AC23" s="64"/>
      <c r="AD23" s="65"/>
      <c r="AE23" s="52"/>
      <c r="AF23" s="52"/>
      <c r="AG23" s="52"/>
      <c r="AH23" s="52"/>
      <c r="AI23" s="66"/>
      <c r="AJ23" s="66"/>
      <c r="AK23" s="66"/>
      <c r="AL23" s="66"/>
      <c r="AM23" s="93"/>
      <c r="AN23" s="64"/>
      <c r="AO23" s="65"/>
      <c r="AP23" s="52"/>
      <c r="AQ23" s="52"/>
      <c r="AR23" s="52"/>
      <c r="AS23" s="52"/>
      <c r="AT23" s="66"/>
      <c r="AU23" s="66"/>
      <c r="AV23" s="66"/>
      <c r="AW23" s="66"/>
      <c r="AX23" s="93"/>
      <c r="AY23" s="120"/>
      <c r="AZ23" s="110">
        <f>IF(G21&gt;H21,0,IF(G21&lt;H21,3,1))</f>
        <v>0</v>
      </c>
      <c r="BA23" s="94">
        <f>IF(G24&gt;H24,0,IF(G24&lt;H24,3,1))</f>
        <v>0</v>
      </c>
      <c r="BB23" s="94">
        <f>IF(G26&gt;H26,3,IF(G26&lt;H26,0,1))</f>
        <v>1</v>
      </c>
      <c r="BC23" s="94">
        <f>SUM(AZ23:BB23)</f>
        <v>1</v>
      </c>
      <c r="BD23" s="94">
        <f>RANK(BC23,BC22:BC25)</f>
        <v>3</v>
      </c>
      <c r="BE23" s="95">
        <f>IF(BD22=BD23,IF(G21&lt;H21,0.3,IF(G21&gt;H21,0,0.1)),0)</f>
        <v>0</v>
      </c>
      <c r="BF23" s="95">
        <f>IF(BD23=BD25,IF(G24&lt;H24,0.3,IF(G24&gt;H24,0,0.1)),0)</f>
        <v>0</v>
      </c>
      <c r="BG23" s="95">
        <f>IF(BD23=BD24,IF(H26&gt;G26,0.3,IF(H26&lt;G26,0,0.1)),0)</f>
        <v>0.1</v>
      </c>
      <c r="BH23" s="95">
        <f>SUM(BC23,BE23:BG23)</f>
        <v>1.1000000000000001</v>
      </c>
      <c r="BI23" s="94">
        <f>RANK(BH23,BH22:BH25)</f>
        <v>3</v>
      </c>
      <c r="BJ23" s="96">
        <f>BJ22*-1</f>
        <v>0</v>
      </c>
      <c r="BK23" s="96">
        <f>IF(BI23=BI25,(H24-G24)*0.01,0)</f>
        <v>0</v>
      </c>
      <c r="BL23" s="96">
        <f>IF(BI23=BI24,(G26-H26)*0.01,0)</f>
        <v>0</v>
      </c>
      <c r="BM23" s="96">
        <f>SUM(BH23,BJ23:BL23)</f>
        <v>1.1000000000000001</v>
      </c>
      <c r="BN23" s="94">
        <f>RANK(BM23,BM22:BM25)</f>
        <v>3</v>
      </c>
      <c r="BO23" s="97">
        <f>IF(BN23=BN22,H21*0.001,0)</f>
        <v>0</v>
      </c>
      <c r="BP23" s="97">
        <f>IF(BN23=BN25,H24*0.001,0)</f>
        <v>0</v>
      </c>
      <c r="BQ23" s="97">
        <f>IF(BN23=BN24,G26*0.001,0)</f>
        <v>0</v>
      </c>
      <c r="BR23" s="97">
        <f>SUM(BM23,BO23:BQ23)</f>
        <v>1.1000000000000001</v>
      </c>
      <c r="BS23" s="94">
        <f>RANK(BR23,BR22:BR25)</f>
        <v>3</v>
      </c>
      <c r="BT23" s="98">
        <f>IF(BS23=BS22,(H21+H24+G26-G21-G24-H26)*0.0001,0)</f>
        <v>0</v>
      </c>
      <c r="BU23" s="98">
        <f>IF(BS23=BS25,(H21+H24+G26-G21-G24-H26)*0.0001,0)</f>
        <v>0</v>
      </c>
      <c r="BV23" s="98">
        <f>IF(BS23=BS24,(H21+H24+G26-G21-G24-H26)*0.0001,0)</f>
        <v>-4.0000000000000002E-4</v>
      </c>
      <c r="BW23" s="98">
        <f>SUM(BR23,BT23:BV23)</f>
        <v>1.0996000000000001</v>
      </c>
      <c r="BX23" s="94">
        <f>RANK(BW23,BW22:BW25)</f>
        <v>4</v>
      </c>
      <c r="BY23" s="99">
        <f>IF(BX23=BX22,(H21+H24+G26)*0.00001,0)</f>
        <v>0</v>
      </c>
      <c r="BZ23" s="99">
        <f>IF(BX23=BX25,(H21+H24+G26)*0.00001,0)</f>
        <v>0</v>
      </c>
      <c r="CA23" s="99">
        <f>IF(BX23=BX24,(H21+H24+G26)*0.00001,0)</f>
        <v>0</v>
      </c>
      <c r="CB23" s="99">
        <f>SUM(BW23,BY23:CA23)</f>
        <v>1.0996000000000001</v>
      </c>
      <c r="CC23" s="94">
        <f>RANK(CB23,CB22:CB25)</f>
        <v>4</v>
      </c>
      <c r="CD23" s="100">
        <f>IF(CC23=CC22,A23*0.000001,0)</f>
        <v>0</v>
      </c>
      <c r="CE23" s="100">
        <f>IF(CC23=CC25,A23*0.000001,0)</f>
        <v>0</v>
      </c>
      <c r="CF23" s="100">
        <f>IF(CC23=CC24,A23*0.000001,0)</f>
        <v>0</v>
      </c>
      <c r="CG23" s="100">
        <f>SUM(CB23,CD23:CF23)</f>
        <v>1.0996000000000001</v>
      </c>
      <c r="CH23" s="94">
        <f>RANK(CG23,CG22:CG25)</f>
        <v>4</v>
      </c>
    </row>
    <row r="24" spans="1:86" ht="13.5" customHeight="1" x14ac:dyDescent="0.2">
      <c r="A24" s="126">
        <v>3</v>
      </c>
      <c r="B24" s="1" t="s">
        <v>43</v>
      </c>
      <c r="C24" s="106">
        <v>22</v>
      </c>
      <c r="D24" s="36">
        <v>41074</v>
      </c>
      <c r="E24" s="37" t="str">
        <f>B25</f>
        <v>Kroatien</v>
      </c>
      <c r="F24" s="38" t="str">
        <f>B23</f>
        <v>Italien</v>
      </c>
      <c r="G24" s="9">
        <v>2</v>
      </c>
      <c r="H24" s="10">
        <v>0</v>
      </c>
      <c r="I24" s="39" t="str">
        <f>IF([1]ergebnisse!I24="","",[1]ergebnisse!I24)</f>
        <v/>
      </c>
      <c r="J24" s="40" t="str">
        <f>IF([1]ergebnisse!J24="","",[1]ergebnisse!J24)</f>
        <v/>
      </c>
      <c r="K24" s="33" t="str">
        <f t="shared" si="2"/>
        <v/>
      </c>
      <c r="L24" s="117"/>
      <c r="M24" s="5">
        <v>3</v>
      </c>
      <c r="N24" s="15" t="str">
        <f>IF(G21="","",IF(CH22=3,B22,IF(CH23=3,B23,IF(CH24=3,B24,B25))))</f>
        <v>Irland</v>
      </c>
      <c r="O24" s="5">
        <v>3</v>
      </c>
      <c r="P24" s="1" t="str">
        <f>IF([1]ergebnisse!P24="","",[1]ergebnisse!P24)</f>
        <v/>
      </c>
      <c r="Q24" s="41" t="str">
        <f>IF(P24="","",IF(N24=P24,1,0))</f>
        <v/>
      </c>
      <c r="R24" s="64"/>
      <c r="S24" s="65"/>
      <c r="T24" s="52"/>
      <c r="U24" s="52"/>
      <c r="V24" s="52"/>
      <c r="W24" s="52"/>
      <c r="X24" s="66"/>
      <c r="Y24" s="66"/>
      <c r="Z24" s="66"/>
      <c r="AA24" s="66"/>
      <c r="AB24" s="93"/>
      <c r="AC24" s="64"/>
      <c r="AD24" s="65"/>
      <c r="AE24" s="52"/>
      <c r="AF24" s="52"/>
      <c r="AG24" s="52"/>
      <c r="AH24" s="52"/>
      <c r="AI24" s="66"/>
      <c r="AJ24" s="66"/>
      <c r="AK24" s="66"/>
      <c r="AL24" s="66"/>
      <c r="AM24" s="93"/>
      <c r="AN24" s="64"/>
      <c r="AO24" s="65"/>
      <c r="AP24" s="52"/>
      <c r="AQ24" s="117"/>
      <c r="AR24" s="117"/>
      <c r="AS24" s="117"/>
      <c r="AT24" s="118"/>
      <c r="AU24" s="118"/>
      <c r="AV24" s="118"/>
      <c r="AW24" s="118"/>
      <c r="AX24" s="119"/>
      <c r="AY24" s="120"/>
      <c r="AZ24" s="110">
        <f>IF(G22&gt;H22,3,IF(G22&lt;H22,0,1))</f>
        <v>0</v>
      </c>
      <c r="BA24" s="94">
        <f>IF(G23&gt;H23,0,IF(G23&lt;H23,3,1))</f>
        <v>0</v>
      </c>
      <c r="BB24" s="94">
        <f>IF(G26&gt;H26,0,IF(G26&lt;H26,3,1))</f>
        <v>1</v>
      </c>
      <c r="BC24" s="94">
        <f>SUM(AZ24:BB24)</f>
        <v>1</v>
      </c>
      <c r="BD24" s="94">
        <f>RANK(BC24,BC22:BC25)</f>
        <v>3</v>
      </c>
      <c r="BE24" s="95">
        <f>IF(BD24=BD25,IF(G22&gt;H22,0.3,IF(G22&lt;H22,0,0.1)),0)</f>
        <v>0</v>
      </c>
      <c r="BF24" s="95">
        <f>IF(BD24=BD22,IF(G23&lt;H23,0.3,IF(G23&gt;H23,0,0.1)),0)</f>
        <v>0</v>
      </c>
      <c r="BG24" s="95">
        <f>IF(BD24=BD23,IF(H26&lt;G26,0.3,IF(H26&gt;G26,0,0.1)),0)</f>
        <v>0.1</v>
      </c>
      <c r="BH24" s="95">
        <f>SUM(BC24,BE24:BG24)</f>
        <v>1.1000000000000001</v>
      </c>
      <c r="BI24" s="94">
        <f>RANK(BH24,BH22:BH25)</f>
        <v>3</v>
      </c>
      <c r="BJ24" s="96">
        <f>IF(BI24=BI25,(G22-H22)*0.01,0)</f>
        <v>0</v>
      </c>
      <c r="BK24" s="96">
        <f>BK22*-1</f>
        <v>0</v>
      </c>
      <c r="BL24" s="96">
        <f>BL23*-1</f>
        <v>0</v>
      </c>
      <c r="BM24" s="96">
        <f>SUM(BH24,BJ24:BL24)</f>
        <v>1.1000000000000001</v>
      </c>
      <c r="BN24" s="94">
        <f>RANK(BM24,BM22:BM25)</f>
        <v>3</v>
      </c>
      <c r="BO24" s="97">
        <f>IF(BN24=BN25,G22*0.001,0)</f>
        <v>0</v>
      </c>
      <c r="BP24" s="97">
        <f>IF(BN24=BN22,H23*0.001,0)</f>
        <v>0</v>
      </c>
      <c r="BQ24" s="97">
        <f>IF(BN24=BN23,H26*0.001,0)</f>
        <v>0</v>
      </c>
      <c r="BR24" s="97">
        <f>SUM(BM24,BO24:BQ24)</f>
        <v>1.1000000000000001</v>
      </c>
      <c r="BS24" s="94">
        <f>RANK(BR24,BR22:BR25)</f>
        <v>3</v>
      </c>
      <c r="BT24" s="98">
        <f>IF(BS24=BS25,(G22+H23+H26-H22-G23-G26)*0.0001,0)</f>
        <v>0</v>
      </c>
      <c r="BU24" s="98">
        <f>IF(BS24=BS22,(G22+H23+H26-H22-G23-G26)*0.0001,0)</f>
        <v>0</v>
      </c>
      <c r="BV24" s="98">
        <f>IF(BS24=BS23,(G22+H23+H26-H22-G23-G26)*0.0001,0)</f>
        <v>-3.0000000000000003E-4</v>
      </c>
      <c r="BW24" s="98">
        <f>SUM(BR24,BT24:BV24)</f>
        <v>1.0997000000000001</v>
      </c>
      <c r="BX24" s="94">
        <f>RANK(BW24,BW22:BW25)</f>
        <v>3</v>
      </c>
      <c r="BY24" s="99">
        <f>IF(BX24=BX25,(G22+H23+H26)*0.00001,0)</f>
        <v>0</v>
      </c>
      <c r="BZ24" s="99">
        <f>IF(BX24=BX22,(G22+H23+H26)*0.00001,0)</f>
        <v>0</v>
      </c>
      <c r="CA24" s="99">
        <f>IF(BX24=BX23,(G22+H23+H26)*0.00001,0)</f>
        <v>0</v>
      </c>
      <c r="CB24" s="99">
        <f>SUM(BW24,BY24:CA24)</f>
        <v>1.0997000000000001</v>
      </c>
      <c r="CC24" s="94">
        <f>RANK(CB24,CB22:CB25)</f>
        <v>3</v>
      </c>
      <c r="CD24" s="100">
        <f>IF(CC24=CC25,A24*0.000001,0)</f>
        <v>0</v>
      </c>
      <c r="CE24" s="100">
        <f>IF(CC24=CC22,A24*0.000001,0)</f>
        <v>0</v>
      </c>
      <c r="CF24" s="100">
        <f>IF(CC24=CC23,A24*0.000001,0)</f>
        <v>0</v>
      </c>
      <c r="CG24" s="100">
        <f>SUM(CB24,CD24:CF24)</f>
        <v>1.0997000000000001</v>
      </c>
      <c r="CH24" s="94">
        <f>RANK(CG24,CG22:CG25)</f>
        <v>3</v>
      </c>
    </row>
    <row r="25" spans="1:86" ht="13.5" customHeight="1" thickBot="1" x14ac:dyDescent="0.25">
      <c r="A25" s="127">
        <v>4</v>
      </c>
      <c r="B25" s="2" t="s">
        <v>44</v>
      </c>
      <c r="C25" s="106">
        <v>37</v>
      </c>
      <c r="D25" s="36">
        <v>41078</v>
      </c>
      <c r="E25" s="37" t="str">
        <f>B25</f>
        <v>Kroatien</v>
      </c>
      <c r="F25" s="38" t="str">
        <f>B22</f>
        <v>Spanien</v>
      </c>
      <c r="G25" s="9">
        <v>1</v>
      </c>
      <c r="H25" s="10">
        <v>1</v>
      </c>
      <c r="I25" s="39" t="str">
        <f>IF([1]ergebnisse!I25="","",[1]ergebnisse!I25)</f>
        <v/>
      </c>
      <c r="J25" s="40" t="str">
        <f>IF([1]ergebnisse!J25="","",[1]ergebnisse!J25)</f>
        <v/>
      </c>
      <c r="K25" s="33" t="str">
        <f t="shared" si="2"/>
        <v/>
      </c>
      <c r="L25" s="117"/>
      <c r="M25" s="6">
        <v>4</v>
      </c>
      <c r="N25" s="16" t="str">
        <f>IF(G21="","",IF(CH22=4,B22,IF(CH23=4,B23,IF(CH24=4,B24,B25))))</f>
        <v>Italien</v>
      </c>
      <c r="O25" s="6">
        <v>4</v>
      </c>
      <c r="P25" s="2" t="str">
        <f>IF([1]ergebnisse!P25="","",[1]ergebnisse!P25)</f>
        <v/>
      </c>
      <c r="Q25" s="41" t="str">
        <f>IF(P25="","",IF(N25=P25,1,0))</f>
        <v/>
      </c>
      <c r="R25" s="64"/>
      <c r="S25" s="117"/>
      <c r="T25" s="117"/>
      <c r="U25" s="117"/>
      <c r="V25" s="52"/>
      <c r="W25" s="52"/>
      <c r="X25" s="66"/>
      <c r="Y25" s="66"/>
      <c r="Z25" s="66"/>
      <c r="AA25" s="66"/>
      <c r="AB25" s="119"/>
      <c r="AC25" s="64"/>
      <c r="AD25" s="117"/>
      <c r="AE25" s="117"/>
      <c r="AF25" s="117"/>
      <c r="AG25" s="52"/>
      <c r="AH25" s="52"/>
      <c r="AI25" s="66"/>
      <c r="AJ25" s="66"/>
      <c r="AK25" s="66"/>
      <c r="AL25" s="66"/>
      <c r="AM25" s="119"/>
      <c r="AN25" s="64"/>
      <c r="AO25" s="65"/>
      <c r="AP25" s="52"/>
      <c r="AQ25" s="130"/>
      <c r="AR25" s="117"/>
      <c r="AS25" s="117"/>
      <c r="AT25" s="66"/>
      <c r="AU25" s="66"/>
      <c r="AV25" s="66"/>
      <c r="AW25" s="66"/>
      <c r="AX25" s="119"/>
      <c r="AY25" s="120"/>
      <c r="AZ25" s="110">
        <f>IF(G22&gt;H22,0,IF(G22&lt;H22,3,1))</f>
        <v>3</v>
      </c>
      <c r="BA25" s="94">
        <f>IF(G24&gt;H24,3,IF(G24&lt;H24,0,1))</f>
        <v>3</v>
      </c>
      <c r="BB25" s="94">
        <f>IF(G25&gt;H25,3,IF(G25&lt;H25,0,1))</f>
        <v>1</v>
      </c>
      <c r="BC25" s="94">
        <f>SUM(AZ25:BB25)</f>
        <v>7</v>
      </c>
      <c r="BD25" s="94">
        <f>RANK(BC25,BC22:BC25)</f>
        <v>1</v>
      </c>
      <c r="BE25" s="95">
        <f>IF(BD25=BD24,IF(G22&lt;H22,0.3,IF(G22&gt;H22,0,0.1)),0)</f>
        <v>0</v>
      </c>
      <c r="BF25" s="95">
        <f>IF(BD25=BD23,IF(G24&gt;H24,0.3,IF(G24&lt;H24,0,0.1)),0)</f>
        <v>0</v>
      </c>
      <c r="BG25" s="95">
        <f>IF(BD25=BD22,IF(H25&gt;G25,0.3,IF(H25&lt;G25,0,0.1)),0)</f>
        <v>0.1</v>
      </c>
      <c r="BH25" s="95">
        <f>SUM(BC25,BE25:BG25)</f>
        <v>7.1</v>
      </c>
      <c r="BI25" s="94">
        <f>RANK(BH25,BH22:BH25)</f>
        <v>1</v>
      </c>
      <c r="BJ25" s="96">
        <f>BJ24*-1</f>
        <v>0</v>
      </c>
      <c r="BK25" s="96">
        <f>BK23*-1</f>
        <v>0</v>
      </c>
      <c r="BL25" s="96">
        <f>BL22*-1</f>
        <v>0</v>
      </c>
      <c r="BM25" s="96">
        <f>SUM(BH25,BJ25:BL25)</f>
        <v>7.1</v>
      </c>
      <c r="BN25" s="94">
        <f>RANK(BM25,BM22:BM25)</f>
        <v>1</v>
      </c>
      <c r="BO25" s="97">
        <f>IF(BN25=BN24,H22*0.001,0)</f>
        <v>0</v>
      </c>
      <c r="BP25" s="97">
        <f>IF(BN25=BN23,G24*0.001,0)</f>
        <v>0</v>
      </c>
      <c r="BQ25" s="97">
        <f>IF(BN25=BN22,G25*0.001,0)</f>
        <v>1E-3</v>
      </c>
      <c r="BR25" s="97">
        <f>SUM(BM25,BO25:BQ25)</f>
        <v>7.101</v>
      </c>
      <c r="BS25" s="94">
        <f>RANK(BR25,BR22:BR25)</f>
        <v>1</v>
      </c>
      <c r="BT25" s="98">
        <f>IF(BS25=BS24,(H22+G24+G25-G22-H24-H25)*0.0001,0)</f>
        <v>0</v>
      </c>
      <c r="BU25" s="98">
        <f>IF(BS25=BS23,(H22+G24+G25-G22-H24-H25)*0.0001,0)</f>
        <v>0</v>
      </c>
      <c r="BV25" s="98">
        <f>IF(BS25=BS22,(H22+G24+G25-G22-H24-H25)*0.0001,0)</f>
        <v>3.0000000000000003E-4</v>
      </c>
      <c r="BW25" s="98">
        <f>SUM(BR25,BT25:BV25)</f>
        <v>7.1013000000000002</v>
      </c>
      <c r="BX25" s="94">
        <f>RANK(BW25,BW22:BW25)</f>
        <v>2</v>
      </c>
      <c r="BY25" s="99">
        <f>IF(BX25=BX24,(H22+G24+G25)*0.00001,0)</f>
        <v>0</v>
      </c>
      <c r="BZ25" s="99">
        <f>IF(BX25=BX23,(H22+G24+G25)*0.00001,0)</f>
        <v>0</v>
      </c>
      <c r="CA25" s="99">
        <f>IF(BX25=BX22,(H22+G24+G25)*0.00001,0)</f>
        <v>0</v>
      </c>
      <c r="CB25" s="99">
        <f>SUM(BW25,BY25:CA25)</f>
        <v>7.1013000000000002</v>
      </c>
      <c r="CC25" s="94">
        <f>RANK(CB25,CB22:CB25)</f>
        <v>2</v>
      </c>
      <c r="CD25" s="100">
        <f>IF(CC25=CC24,A25*0.000001,0)</f>
        <v>0</v>
      </c>
      <c r="CE25" s="100">
        <f>IF(CC25=CC23,A25*0.000001,0)</f>
        <v>0</v>
      </c>
      <c r="CF25" s="100">
        <f>IF(CC25=CC22,A25*0.000001,0)</f>
        <v>0</v>
      </c>
      <c r="CG25" s="100">
        <f>SUM(CB25,CD25:CF25)</f>
        <v>7.1013000000000002</v>
      </c>
      <c r="CH25" s="94">
        <f>RANK(CG25,CG22:CG25)</f>
        <v>2</v>
      </c>
    </row>
    <row r="26" spans="1:86" ht="14.25" thickTop="1" thickBot="1" x14ac:dyDescent="0.25">
      <c r="A26" s="116"/>
      <c r="B26" s="117"/>
      <c r="C26" s="106">
        <v>38</v>
      </c>
      <c r="D26" s="55">
        <v>41078</v>
      </c>
      <c r="E26" s="56" t="str">
        <f>B23</f>
        <v>Italien</v>
      </c>
      <c r="F26" s="57" t="str">
        <f>B24</f>
        <v>Irland</v>
      </c>
      <c r="G26" s="11">
        <v>0</v>
      </c>
      <c r="H26" s="12">
        <v>0</v>
      </c>
      <c r="I26" s="58" t="str">
        <f>IF([1]ergebnisse!I26="","",[1]ergebnisse!I26)</f>
        <v/>
      </c>
      <c r="J26" s="59" t="str">
        <f>IF([1]ergebnisse!J26="","",[1]ergebnisse!J26)</f>
        <v/>
      </c>
      <c r="K26" s="33" t="str">
        <f t="shared" si="2"/>
        <v/>
      </c>
      <c r="L26" s="117"/>
      <c r="M26" s="128" t="str">
        <f>IF(H26="","",IF(SUM(CC22:CC25)&lt;&gt;10,"In dieser Gruppe gibt es für den Tipp eine Losentscheidung!",""))</f>
        <v/>
      </c>
      <c r="N26" s="117"/>
      <c r="O26" s="117"/>
      <c r="P26" s="117"/>
      <c r="Q26" s="119"/>
      <c r="R26" s="64"/>
      <c r="S26" s="153" t="s">
        <v>15</v>
      </c>
      <c r="T26" s="154"/>
      <c r="U26" s="154"/>
      <c r="V26" s="154"/>
      <c r="W26" s="154"/>
      <c r="X26" s="154"/>
      <c r="Y26" s="155"/>
      <c r="Z26" s="66"/>
      <c r="AA26" s="66"/>
      <c r="AB26" s="121"/>
      <c r="AC26" s="64"/>
      <c r="AD26" s="153" t="s">
        <v>15</v>
      </c>
      <c r="AE26" s="154"/>
      <c r="AF26" s="154"/>
      <c r="AG26" s="154"/>
      <c r="AH26" s="154"/>
      <c r="AI26" s="154"/>
      <c r="AJ26" s="155"/>
      <c r="AK26" s="66"/>
      <c r="AL26" s="66"/>
      <c r="AM26" s="121"/>
      <c r="AN26" s="64"/>
      <c r="AO26" s="65"/>
      <c r="AP26" s="117"/>
      <c r="AQ26" s="117"/>
      <c r="AR26" s="117"/>
      <c r="AS26" s="117"/>
      <c r="AT26" s="118"/>
      <c r="AU26" s="118"/>
      <c r="AV26" s="118"/>
      <c r="AW26" s="118"/>
      <c r="AX26" s="119"/>
      <c r="AY26" s="120"/>
    </row>
    <row r="27" spans="1:86" ht="13.5" customHeight="1" thickBot="1" x14ac:dyDescent="0.25">
      <c r="A27" s="116"/>
      <c r="B27" s="117"/>
      <c r="C27" s="117"/>
      <c r="D27" s="117"/>
      <c r="E27" s="117"/>
      <c r="F27" s="117"/>
      <c r="G27" s="118"/>
      <c r="H27" s="118"/>
      <c r="I27" s="118"/>
      <c r="J27" s="118"/>
      <c r="K27" s="119"/>
      <c r="L27" s="117"/>
      <c r="M27" s="22" t="str">
        <f>IF([1]ergebnisse!M27="","",[1]ergebnisse!M27)</f>
        <v/>
      </c>
      <c r="N27" s="117"/>
      <c r="O27" s="117"/>
      <c r="P27" s="117"/>
      <c r="Q27" s="119"/>
      <c r="R27" s="117"/>
      <c r="S27" s="168" t="s">
        <v>16</v>
      </c>
      <c r="T27" s="169"/>
      <c r="U27" s="169"/>
      <c r="V27" s="169"/>
      <c r="W27" s="169"/>
      <c r="X27" s="169"/>
      <c r="Y27" s="170"/>
      <c r="Z27" s="118"/>
      <c r="AA27" s="118"/>
      <c r="AB27" s="119"/>
      <c r="AC27" s="117"/>
      <c r="AD27" s="168" t="s">
        <v>16</v>
      </c>
      <c r="AE27" s="169"/>
      <c r="AF27" s="169"/>
      <c r="AG27" s="169"/>
      <c r="AH27" s="169"/>
      <c r="AI27" s="169"/>
      <c r="AJ27" s="170"/>
      <c r="AK27" s="66"/>
      <c r="AL27" s="118"/>
      <c r="AM27" s="119"/>
      <c r="AN27" s="64"/>
      <c r="AO27" s="65"/>
      <c r="AP27" s="66"/>
      <c r="AQ27" s="185" t="s">
        <v>50</v>
      </c>
      <c r="AR27" s="185"/>
      <c r="AS27" s="117"/>
      <c r="AT27" s="118"/>
      <c r="AU27" s="118"/>
      <c r="AV27" s="118"/>
      <c r="AW27" s="118"/>
      <c r="AX27" s="121" t="s">
        <v>9</v>
      </c>
      <c r="AY27" s="120"/>
    </row>
    <row r="28" spans="1:86" ht="13.5" customHeight="1" thickTop="1" thickBot="1" x14ac:dyDescent="0.25">
      <c r="A28" s="174" t="s">
        <v>6</v>
      </c>
      <c r="B28" s="164"/>
      <c r="C28" s="106">
        <v>8</v>
      </c>
      <c r="D28" s="28">
        <v>41071</v>
      </c>
      <c r="E28" s="29" t="str">
        <f>B31</f>
        <v>Frankreich</v>
      </c>
      <c r="F28" s="30" t="str">
        <f>B32</f>
        <v>England</v>
      </c>
      <c r="G28" s="7">
        <v>1</v>
      </c>
      <c r="H28" s="8">
        <v>1</v>
      </c>
      <c r="I28" s="31" t="str">
        <f>IF([1]ergebnisse!I28="","",[1]ergebnisse!I28)</f>
        <v/>
      </c>
      <c r="J28" s="32" t="str">
        <f>IF([1]ergebnisse!J28="","",[1]ergebnisse!J28)</f>
        <v/>
      </c>
      <c r="K28" s="33" t="str">
        <f t="shared" ref="K28:K33" si="3">IF(I28="","",IF(G28=I28,IF(H28=J28,2,0),0)+IF(G28=H28,IF(I28=J28,1,0))+IF(G28&lt;H28,IF(I28&lt;J28,1,0))+IF(G28&gt;H28,IF(I28&gt;J28,1,0)))</f>
        <v/>
      </c>
      <c r="L28" s="117"/>
      <c r="M28" s="162" t="str">
        <f>A28</f>
        <v>Gruppe D</v>
      </c>
      <c r="N28" s="163"/>
      <c r="O28" s="163"/>
      <c r="P28" s="164"/>
      <c r="Q28" s="119"/>
      <c r="R28" s="64"/>
      <c r="S28" s="65"/>
      <c r="T28" s="117"/>
      <c r="U28" s="117"/>
      <c r="V28" s="117"/>
      <c r="W28" s="117"/>
      <c r="X28" s="118"/>
      <c r="Y28" s="118"/>
      <c r="Z28" s="118"/>
      <c r="AA28" s="66"/>
      <c r="AB28" s="93"/>
      <c r="AC28" s="64"/>
      <c r="AD28" s="65"/>
      <c r="AE28" s="52"/>
      <c r="AF28" s="52"/>
      <c r="AG28" s="52"/>
      <c r="AH28" s="52"/>
      <c r="AI28" s="66"/>
      <c r="AJ28" s="66"/>
      <c r="AK28" s="66"/>
      <c r="AL28" s="66"/>
      <c r="AM28" s="93"/>
      <c r="AN28" s="64"/>
      <c r="AO28" s="65"/>
      <c r="AP28" s="52"/>
      <c r="AQ28" s="117"/>
      <c r="AR28" s="117"/>
      <c r="AS28" s="117"/>
      <c r="AT28" s="66"/>
      <c r="AU28" s="66"/>
      <c r="AV28" s="66"/>
      <c r="AW28" s="66"/>
      <c r="AX28" s="118"/>
      <c r="AY28" s="120"/>
    </row>
    <row r="29" spans="1:86" ht="13.5" thickBot="1" x14ac:dyDescent="0.25">
      <c r="A29" s="125">
        <v>1</v>
      </c>
      <c r="B29" s="137" t="s">
        <v>38</v>
      </c>
      <c r="C29" s="106">
        <v>7</v>
      </c>
      <c r="D29" s="36">
        <v>41071</v>
      </c>
      <c r="E29" s="37" t="str">
        <f>B29</f>
        <v>Ukraine</v>
      </c>
      <c r="F29" s="38" t="str">
        <f>B30</f>
        <v>Schweden</v>
      </c>
      <c r="G29" s="9">
        <v>2</v>
      </c>
      <c r="H29" s="10">
        <v>0</v>
      </c>
      <c r="I29" s="39" t="str">
        <f>IF([1]ergebnisse!I29="","",[1]ergebnisse!I29)</f>
        <v/>
      </c>
      <c r="J29" s="40" t="str">
        <f>IF([1]ergebnisse!J29="","",[1]ergebnisse!J29)</f>
        <v/>
      </c>
      <c r="K29" s="33" t="str">
        <f t="shared" si="3"/>
        <v/>
      </c>
      <c r="L29" s="117"/>
      <c r="M29" s="4">
        <v>1</v>
      </c>
      <c r="N29" s="14" t="str">
        <f>IF(G28="","",IF(CH29=1,B29,IF(CH30=1,B30,IF(CH31=1,B31,B32))))</f>
        <v>England</v>
      </c>
      <c r="O29" s="4">
        <v>1</v>
      </c>
      <c r="P29" s="1" t="str">
        <f>IF([1]ergebnisse!P29="","",[1]ergebnisse!P29)</f>
        <v/>
      </c>
      <c r="Q29" s="41" t="str">
        <f>IF(P29="","",IF(N29=P29,1,0))</f>
        <v/>
      </c>
      <c r="R29" s="64"/>
      <c r="S29" s="65"/>
      <c r="T29" s="52"/>
      <c r="U29" s="52"/>
      <c r="V29" s="52"/>
      <c r="W29" s="52"/>
      <c r="X29" s="66"/>
      <c r="Y29" s="66"/>
      <c r="Z29" s="66"/>
      <c r="AA29" s="66"/>
      <c r="AB29" s="93"/>
      <c r="AC29" s="64"/>
      <c r="AD29" s="65"/>
      <c r="AE29" s="52"/>
      <c r="AF29" s="52"/>
      <c r="AG29" s="52"/>
      <c r="AH29" s="52"/>
      <c r="AI29" s="66"/>
      <c r="AJ29" s="66"/>
      <c r="AK29" s="66"/>
      <c r="AL29" s="66"/>
      <c r="AM29" s="93"/>
      <c r="AN29" s="117"/>
      <c r="AO29" s="117"/>
      <c r="AP29" s="117"/>
      <c r="AQ29" s="101" t="str">
        <f>IF($AU20="","",IF(AT20=AU20,"REMIS GETIPPT!",IF($AU20&gt;$AT20,$AQ20,$AP20)))</f>
        <v>Polen</v>
      </c>
      <c r="AR29" s="102" t="str">
        <f>IF([1]ergebnisse!BD41="","",[1]ergebnisse!BD41)</f>
        <v/>
      </c>
      <c r="AS29" s="117"/>
      <c r="AT29" s="66"/>
      <c r="AU29" s="66"/>
      <c r="AV29" s="66"/>
      <c r="AW29" s="66"/>
      <c r="AX29" s="41" t="str">
        <f>IF(AR29="","",IF(AQ29=AR29,30,0))</f>
        <v/>
      </c>
      <c r="AY29" s="120"/>
      <c r="AZ29" s="108">
        <f>IF(G29&gt;H29,3,IF(G29&lt;H29,0,1))</f>
        <v>3</v>
      </c>
      <c r="BA29" s="35">
        <f>IF(G30&gt;H30,3,IF(G30&lt;H30,0,1))</f>
        <v>3</v>
      </c>
      <c r="BB29" s="35">
        <f>IF(G32&gt;H32,0,IF(G32&lt;H32,3,1))</f>
        <v>0</v>
      </c>
      <c r="BC29" s="35">
        <f>SUM(AZ29:BB29)</f>
        <v>6</v>
      </c>
      <c r="BD29" s="35">
        <f>RANK(BC29,BC29:BC32)</f>
        <v>2</v>
      </c>
      <c r="BE29" s="42">
        <f>IF(BD29=BD30,IF(G29&gt;H29,0.3,IF(G29&lt;H29,0,0.1)),0)</f>
        <v>0</v>
      </c>
      <c r="BF29" s="42">
        <f>IF(BD29=BD31,IF(G30&gt;H30,0.3,IF(G30&lt;H30,0,0.1)),0)</f>
        <v>0</v>
      </c>
      <c r="BG29" s="42">
        <f>IF(BD29=BD32,IF(H32&gt;G32,0.3,IF(H32&lt;G32,0,0.1)),0)</f>
        <v>0</v>
      </c>
      <c r="BH29" s="42">
        <f>SUM(BC29,BE29:BG29)</f>
        <v>6</v>
      </c>
      <c r="BI29" s="35">
        <f>RANK(BH29,BH29:BH32)</f>
        <v>2</v>
      </c>
      <c r="BJ29" s="43">
        <f>IF(BI29=BI30,(G29-H29)*0.01,0)</f>
        <v>0</v>
      </c>
      <c r="BK29" s="43">
        <f>IF(BI29=BI31,(G30-H30)*0.01,0)</f>
        <v>0</v>
      </c>
      <c r="BL29" s="43">
        <f>IF(BI29=BI32,(H32-G32)*0.01,0)</f>
        <v>0</v>
      </c>
      <c r="BM29" s="43">
        <f>SUM(BH29,BJ29:BL29)</f>
        <v>6</v>
      </c>
      <c r="BN29" s="35">
        <f>RANK(BM29,BM29:BM32)</f>
        <v>2</v>
      </c>
      <c r="BO29" s="44">
        <f>IF(BN29=BN30,G29*0.001,0)</f>
        <v>0</v>
      </c>
      <c r="BP29" s="44">
        <f>IF(BN29=BN31,G30*0.001,0)</f>
        <v>0</v>
      </c>
      <c r="BQ29" s="44">
        <f>IF(BN29=BN32,H32*0.001,0)</f>
        <v>0</v>
      </c>
      <c r="BR29" s="44">
        <f>SUM(BM29,BO29:BQ29)</f>
        <v>6</v>
      </c>
      <c r="BS29" s="35">
        <f>RANK(BR29,BR29:BR32)</f>
        <v>2</v>
      </c>
      <c r="BT29" s="45">
        <f>IF(BS29=BS30,(G29+G30+H32-H29-H30-G32)*0.0001,0)</f>
        <v>0</v>
      </c>
      <c r="BU29" s="45">
        <f>IF(BS29=BS31,(G29+G30+H32-H29-H30-G32)*0.0001,0)</f>
        <v>0</v>
      </c>
      <c r="BV29" s="45">
        <f>IF(BS29=BS32,(G29+G30+H32-H29-H30-G32)*0.0001,0)</f>
        <v>0</v>
      </c>
      <c r="BW29" s="45">
        <f>SUM(BR29,BT29:BV29)</f>
        <v>6</v>
      </c>
      <c r="BX29" s="35">
        <f>RANK(BW29,BW29:BW32)</f>
        <v>2</v>
      </c>
      <c r="BY29" s="46">
        <f>IF(BX29=BX30,(G29+G30+H32)*0.00001,0)</f>
        <v>0</v>
      </c>
      <c r="BZ29" s="46">
        <f>IF(BX29=BX31,(G29+G30+H32)*0.00001,0)</f>
        <v>0</v>
      </c>
      <c r="CA29" s="46">
        <f>IF(BX29=BX32,(G29+G30+H32)*0.00001,0)</f>
        <v>0</v>
      </c>
      <c r="CB29" s="46">
        <f>SUM(BW29,BY29:CA29)</f>
        <v>6</v>
      </c>
      <c r="CC29" s="35">
        <f>RANK(CB29,CB29:CB32)</f>
        <v>2</v>
      </c>
      <c r="CD29" s="47">
        <f>IF(CC29=CC30,A31*0.000001,0)</f>
        <v>0</v>
      </c>
      <c r="CE29" s="47">
        <f>IF(CC29=CC31,A31*0.000001,0)</f>
        <v>0</v>
      </c>
      <c r="CF29" s="47">
        <f>IF(CC29=CC32,A31*0.000001,0)</f>
        <v>0</v>
      </c>
      <c r="CG29" s="47">
        <f>SUM(CB29,CD29:CF29)</f>
        <v>6</v>
      </c>
      <c r="CH29" s="35">
        <f>RANK(CG29,CG29:CG32)</f>
        <v>2</v>
      </c>
    </row>
    <row r="30" spans="1:86" x14ac:dyDescent="0.2">
      <c r="A30" s="126">
        <v>2</v>
      </c>
      <c r="B30" s="1" t="s">
        <v>45</v>
      </c>
      <c r="C30" s="106">
        <v>21</v>
      </c>
      <c r="D30" s="36">
        <v>41075</v>
      </c>
      <c r="E30" s="37" t="str">
        <f>B29</f>
        <v>Ukraine</v>
      </c>
      <c r="F30" s="38" t="str">
        <f>B31</f>
        <v>Frankreich</v>
      </c>
      <c r="G30" s="9">
        <v>1</v>
      </c>
      <c r="H30" s="10">
        <v>0</v>
      </c>
      <c r="I30" s="39" t="str">
        <f>IF([1]ergebnisse!I30="","",[1]ergebnisse!I30)</f>
        <v/>
      </c>
      <c r="J30" s="40" t="str">
        <f>IF([1]ergebnisse!J30="","",[1]ergebnisse!J30)</f>
        <v/>
      </c>
      <c r="K30" s="33" t="str">
        <f t="shared" si="3"/>
        <v/>
      </c>
      <c r="L30" s="117"/>
      <c r="M30" s="5">
        <v>2</v>
      </c>
      <c r="N30" s="15" t="str">
        <f>IF(G28="","",IF(CH29=2,B29,IF(CH30=2,B30,IF(CH31=2,B31,B32))))</f>
        <v>Ukraine</v>
      </c>
      <c r="O30" s="5">
        <v>2</v>
      </c>
      <c r="P30" s="1" t="str">
        <f>IF([1]ergebnisse!P30="","",[1]ergebnisse!P30)</f>
        <v/>
      </c>
      <c r="Q30" s="41" t="str">
        <f>IF(P30="","",IF(N30=P30,1,0))</f>
        <v/>
      </c>
      <c r="R30" s="64"/>
      <c r="S30" s="65"/>
      <c r="T30" s="52"/>
      <c r="U30" s="52"/>
      <c r="V30" s="52"/>
      <c r="W30" s="52"/>
      <c r="X30" s="66"/>
      <c r="Y30" s="66"/>
      <c r="Z30" s="66"/>
      <c r="AA30" s="66"/>
      <c r="AB30" s="93"/>
      <c r="AC30" s="64"/>
      <c r="AD30" s="65"/>
      <c r="AE30" s="52"/>
      <c r="AF30" s="52"/>
      <c r="AG30" s="52"/>
      <c r="AH30" s="52"/>
      <c r="AI30" s="66"/>
      <c r="AJ30" s="66"/>
      <c r="AK30" s="66"/>
      <c r="AL30" s="66"/>
      <c r="AM30" s="93"/>
      <c r="AY30" s="120"/>
      <c r="AZ30" s="108">
        <f>IF(G29&gt;H29,0,IF(G29&lt;H29,3,1))</f>
        <v>0</v>
      </c>
      <c r="BA30" s="35">
        <f>IF(G31&gt;H31,0,IF(G31&lt;H31,3,1))</f>
        <v>0</v>
      </c>
      <c r="BB30" s="35">
        <f>IF(G33&gt;H33,3,IF(G33&lt;H33,0,1))</f>
        <v>0</v>
      </c>
      <c r="BC30" s="35">
        <f>SUM(AZ30:BB30)</f>
        <v>0</v>
      </c>
      <c r="BD30" s="35">
        <f>RANK(BC30,BC29:BC32)</f>
        <v>4</v>
      </c>
      <c r="BE30" s="42">
        <f>IF(BD29=BD30,IF(G29&lt;H29,0.3,IF(G29&gt;H29,0,0.1)),0)</f>
        <v>0</v>
      </c>
      <c r="BF30" s="42">
        <f>IF(BD30=BD32,IF(G31&lt;H31,0.3,IF(G31&gt;H31,0,0.1)),0)</f>
        <v>0</v>
      </c>
      <c r="BG30" s="42">
        <f>IF(BD30=BD31,IF(H33&lt;G33,0.3,IF(H33&gt;G33,0,0.1)),0)</f>
        <v>0</v>
      </c>
      <c r="BH30" s="42">
        <f>SUM(BC30,BE30:BG30)</f>
        <v>0</v>
      </c>
      <c r="BI30" s="35">
        <f>RANK(BH30,BH29:BH32)</f>
        <v>4</v>
      </c>
      <c r="BJ30" s="43">
        <f>BJ29*-1</f>
        <v>0</v>
      </c>
      <c r="BK30" s="43">
        <f>IF(BI30=BI32,(H31-G31)*0.01,0)</f>
        <v>0</v>
      </c>
      <c r="BL30" s="43">
        <f>IF(BI30=BI31,(G33-H33)*0.01,0)</f>
        <v>0</v>
      </c>
      <c r="BM30" s="43">
        <f>SUM(BH30,BJ30:BL30)</f>
        <v>0</v>
      </c>
      <c r="BN30" s="35">
        <f>RANK(BM30,BM29:BM32)</f>
        <v>4</v>
      </c>
      <c r="BO30" s="44">
        <f>IF(BN30=BN29,H29*0.001,0)</f>
        <v>0</v>
      </c>
      <c r="BP30" s="48">
        <f>IF(BN30=BN32,H31*0.001,0)</f>
        <v>0</v>
      </c>
      <c r="BQ30" s="48">
        <f>IF(BN30=BN31,G33*0.001,0)</f>
        <v>0</v>
      </c>
      <c r="BR30" s="44">
        <f>SUM(BM30,BO30:BQ30)</f>
        <v>0</v>
      </c>
      <c r="BS30" s="35">
        <f>RANK(BR30,BR29:BR32)</f>
        <v>4</v>
      </c>
      <c r="BT30" s="45">
        <f>IF(BS30=BS29,(H29+H31+G33-G29-G31-H33)*0.0001,0)</f>
        <v>0</v>
      </c>
      <c r="BU30" s="49">
        <f>IF(BS30=BS32,(H29+H31+G33-G29-G31-H33)*0.0001,0)</f>
        <v>0</v>
      </c>
      <c r="BV30" s="49">
        <f>IF(BS30=BS31,(H29+H31+G33-G29-G31-H33)*0.0001,0)</f>
        <v>0</v>
      </c>
      <c r="BW30" s="45">
        <f>SUM(BR30,BT30:BV30)</f>
        <v>0</v>
      </c>
      <c r="BX30" s="35">
        <f>RANK(BW30,BW29:BW32)</f>
        <v>4</v>
      </c>
      <c r="BY30" s="46">
        <f>IF(BX30=BX29,(H29+H31+G33)*0.00001,0)</f>
        <v>0</v>
      </c>
      <c r="BZ30" s="50">
        <f>IF(BX30=BX32,(H29+H31+G33)*0.00001,0)</f>
        <v>0</v>
      </c>
      <c r="CA30" s="50">
        <f>IF(BX30=BX31,(H29+H31+G33)*0.00001,0)</f>
        <v>0</v>
      </c>
      <c r="CB30" s="46">
        <f>SUM(BW30,BY30:CA30)</f>
        <v>0</v>
      </c>
      <c r="CC30" s="35">
        <f>RANK(CB30,CB29:CB32)</f>
        <v>4</v>
      </c>
      <c r="CD30" s="47">
        <f>IF(CC30=CC29,A30*0.000001,0)</f>
        <v>0</v>
      </c>
      <c r="CE30" s="51">
        <f>IF(CC30=CC32,A30*0.000001,0)</f>
        <v>0</v>
      </c>
      <c r="CF30" s="51">
        <f>IF(CC30=CC31,A30*0.000001,0)</f>
        <v>0</v>
      </c>
      <c r="CG30" s="47">
        <f>SUM(CB30,CD30:CF30)</f>
        <v>0</v>
      </c>
      <c r="CH30" s="35">
        <f>RANK(CG30,CG29:CG32)</f>
        <v>4</v>
      </c>
    </row>
    <row r="31" spans="1:86" ht="13.5" thickBot="1" x14ac:dyDescent="0.25">
      <c r="A31" s="126">
        <v>3</v>
      </c>
      <c r="B31" s="1" t="s">
        <v>46</v>
      </c>
      <c r="C31" s="106">
        <v>24</v>
      </c>
      <c r="D31" s="36">
        <v>41075</v>
      </c>
      <c r="E31" s="37" t="str">
        <f>B32</f>
        <v>England</v>
      </c>
      <c r="F31" s="38" t="str">
        <f>B30</f>
        <v>Schweden</v>
      </c>
      <c r="G31" s="9">
        <v>2</v>
      </c>
      <c r="H31" s="10">
        <v>0</v>
      </c>
      <c r="I31" s="39" t="str">
        <f>IF([1]ergebnisse!I31="","",[1]ergebnisse!I31)</f>
        <v/>
      </c>
      <c r="J31" s="40" t="str">
        <f>IF([1]ergebnisse!J31="","",[1]ergebnisse!J31)</f>
        <v/>
      </c>
      <c r="K31" s="33" t="str">
        <f t="shared" si="3"/>
        <v/>
      </c>
      <c r="L31" s="117"/>
      <c r="M31" s="5">
        <v>3</v>
      </c>
      <c r="N31" s="15" t="str">
        <f>IF(G28="","",IF(CH29=3,B29,IF(CH30=3,B30,IF(CH31=3,B31,B32))))</f>
        <v>Frankreich</v>
      </c>
      <c r="O31" s="5">
        <v>3</v>
      </c>
      <c r="P31" s="1" t="str">
        <f>IF([1]ergebnisse!P31="","",[1]ergebnisse!P31)</f>
        <v/>
      </c>
      <c r="Q31" s="41" t="str">
        <f>IF(P31="","",IF(N31=P31,1,0))</f>
        <v/>
      </c>
      <c r="R31" s="64"/>
      <c r="S31" s="65"/>
      <c r="T31" s="52"/>
      <c r="U31" s="52"/>
      <c r="V31" s="52"/>
      <c r="W31" s="52"/>
      <c r="X31" s="66"/>
      <c r="Y31" s="66"/>
      <c r="Z31" s="66"/>
      <c r="AA31" s="66"/>
      <c r="AB31" s="93"/>
      <c r="AC31" s="64"/>
      <c r="AD31" s="65"/>
      <c r="AE31" s="52"/>
      <c r="AF31" s="52"/>
      <c r="AG31" s="52"/>
      <c r="AH31" s="52"/>
      <c r="AI31" s="66"/>
      <c r="AJ31" s="66"/>
      <c r="AK31" s="66"/>
      <c r="AL31" s="66"/>
      <c r="AM31" s="93"/>
      <c r="AY31" s="120"/>
      <c r="AZ31" s="108">
        <f>IF(G28&gt;H28,3,IF(G28&lt;H28,0,1))</f>
        <v>1</v>
      </c>
      <c r="BA31" s="35">
        <f>IF(G30&gt;H30,0,IF(G30&lt;H30,3,1))</f>
        <v>0</v>
      </c>
      <c r="BB31" s="35">
        <f>IF(G33&gt;H33,0,IF(G33&lt;H33,3,1))</f>
        <v>3</v>
      </c>
      <c r="BC31" s="35">
        <f>SUM(AZ31:BB31)</f>
        <v>4</v>
      </c>
      <c r="BD31" s="35">
        <f>RANK(BC31,BC29:BC32)</f>
        <v>3</v>
      </c>
      <c r="BE31" s="42">
        <f>IF(BD31=BD32,IF(G28&gt;H28,0.3,IF(G28&lt;H28,0,0.1)),0)</f>
        <v>0</v>
      </c>
      <c r="BF31" s="42">
        <f>IF(BD31=BD29,IF(G30&lt;H30,0.3,IF(G30&gt;H30,0,0.1)),0)</f>
        <v>0</v>
      </c>
      <c r="BG31" s="42">
        <f>IF(BD31=BD30,IF(H33&gt;G33,0.3,IF(H33&lt;G33,0,0.1)),0)</f>
        <v>0</v>
      </c>
      <c r="BH31" s="42">
        <f>SUM(BC31,BE31:BG31)</f>
        <v>4</v>
      </c>
      <c r="BI31" s="35">
        <f>RANK(BH31,BH29:BH32)</f>
        <v>3</v>
      </c>
      <c r="BJ31" s="43">
        <f>IF(BI31=BI32,(G28-H28)*0.01,0)</f>
        <v>0</v>
      </c>
      <c r="BK31" s="43">
        <f>BK29*-1</f>
        <v>0</v>
      </c>
      <c r="BL31" s="43">
        <f>BL30*-1</f>
        <v>0</v>
      </c>
      <c r="BM31" s="43">
        <f>SUM(BH31,BJ31:BL31)</f>
        <v>4</v>
      </c>
      <c r="BN31" s="35">
        <f>RANK(BM31,BM29:BM32)</f>
        <v>3</v>
      </c>
      <c r="BO31" s="48">
        <f>IF(BN31=BN32,G28*0.001,0)</f>
        <v>0</v>
      </c>
      <c r="BP31" s="48">
        <f>IF(BN31=BN29,H30*0.001,0)</f>
        <v>0</v>
      </c>
      <c r="BQ31" s="48">
        <f>IF(BN31=BN30,H33*0.001,0)</f>
        <v>0</v>
      </c>
      <c r="BR31" s="44">
        <f>SUM(BM31,BO31:BQ31)</f>
        <v>4</v>
      </c>
      <c r="BS31" s="35">
        <f>RANK(BR31,BR29:BR32)</f>
        <v>3</v>
      </c>
      <c r="BT31" s="49">
        <f>IF(BS31=BS32,(G28+H30+H33-H28-G30-G33)*0.0001,0)</f>
        <v>0</v>
      </c>
      <c r="BU31" s="49">
        <f>IF(BS31=BS29,(G28+H30+H33-H28-G30-G33)*0.0001,0)</f>
        <v>0</v>
      </c>
      <c r="BV31" s="49">
        <f>IF(BS31=BS30,(G28+H30+H33-H28-G30-G33)*0.0001,0)</f>
        <v>0</v>
      </c>
      <c r="BW31" s="45">
        <f>SUM(BR31,BT31:BV31)</f>
        <v>4</v>
      </c>
      <c r="BX31" s="35">
        <f>RANK(BW31,BW29:BW32)</f>
        <v>3</v>
      </c>
      <c r="BY31" s="50">
        <f>IF(BX31=BX32,(G28+H30+H33)*0.00001,0)</f>
        <v>0</v>
      </c>
      <c r="BZ31" s="50">
        <f>IF(BX31=BX29,(G28+H30+H33)*0.00001,0)</f>
        <v>0</v>
      </c>
      <c r="CA31" s="50">
        <f>IF(BX31=BX30,(G28+H30+H33)*0.00001,0)</f>
        <v>0</v>
      </c>
      <c r="CB31" s="46">
        <f>SUM(BW31,BY31:CA31)</f>
        <v>4</v>
      </c>
      <c r="CC31" s="35">
        <f>RANK(CB31,CB29:CB32)</f>
        <v>3</v>
      </c>
      <c r="CD31" s="51">
        <f>IF(CC31=CC32,A29*0.000001,0)</f>
        <v>0</v>
      </c>
      <c r="CE31" s="51">
        <f>IF(CC31=CC29,A29*0.000001,0)</f>
        <v>0</v>
      </c>
      <c r="CF31" s="51">
        <f>IF(CC31=CC30,A29*0.000001,0)</f>
        <v>0</v>
      </c>
      <c r="CG31" s="47">
        <f>SUM(CB31,CD31:CF31)</f>
        <v>4</v>
      </c>
      <c r="CH31" s="35">
        <f>RANK(CG31,CG29:CG32)</f>
        <v>3</v>
      </c>
    </row>
    <row r="32" spans="1:86" ht="13.5" thickTop="1" x14ac:dyDescent="0.2">
      <c r="A32" s="127">
        <v>4</v>
      </c>
      <c r="B32" s="2" t="s">
        <v>47</v>
      </c>
      <c r="C32" s="106">
        <v>39</v>
      </c>
      <c r="D32" s="36">
        <v>41079</v>
      </c>
      <c r="E32" s="37" t="str">
        <f>B32</f>
        <v>England</v>
      </c>
      <c r="F32" s="38" t="str">
        <f>B29</f>
        <v>Ukraine</v>
      </c>
      <c r="G32" s="9">
        <v>1</v>
      </c>
      <c r="H32" s="10">
        <v>0</v>
      </c>
      <c r="I32" s="39" t="str">
        <f>IF([1]ergebnisse!I32="","",[1]ergebnisse!I32)</f>
        <v/>
      </c>
      <c r="J32" s="40" t="str">
        <f>IF([1]ergebnisse!J32="","",[1]ergebnisse!J32)</f>
        <v/>
      </c>
      <c r="K32" s="33" t="str">
        <f t="shared" si="3"/>
        <v/>
      </c>
      <c r="L32" s="117"/>
      <c r="M32" s="6">
        <v>4</v>
      </c>
      <c r="N32" s="16" t="str">
        <f>IF(G28="","",IF(CH29=4,B29,IF(CH30=4,B30,IF(CH31=4,B31,B32))))</f>
        <v>Schweden</v>
      </c>
      <c r="O32" s="6">
        <v>4</v>
      </c>
      <c r="P32" s="2" t="str">
        <f>IF([1]ergebnisse!P32="","",[1]ergebnisse!P32)</f>
        <v/>
      </c>
      <c r="Q32" s="41" t="str">
        <f>IF(P32="","",IF(N32=P32,1,0))</f>
        <v/>
      </c>
      <c r="R32" s="64"/>
      <c r="S32" s="65"/>
      <c r="T32" s="52"/>
      <c r="U32" s="52"/>
      <c r="V32" s="52"/>
      <c r="W32" s="52"/>
      <c r="X32" s="66"/>
      <c r="Y32" s="66"/>
      <c r="Z32" s="66"/>
      <c r="AA32" s="66"/>
      <c r="AB32" s="93"/>
      <c r="AC32" s="64"/>
      <c r="AD32" s="65"/>
      <c r="AE32" s="52"/>
      <c r="AF32" s="52"/>
      <c r="AG32" s="52"/>
      <c r="AH32" s="52"/>
      <c r="AI32" s="66"/>
      <c r="AJ32" s="66"/>
      <c r="AK32" s="66"/>
      <c r="AL32" s="66"/>
      <c r="AM32" s="93"/>
      <c r="AO32" s="153" t="s">
        <v>52</v>
      </c>
      <c r="AP32" s="154"/>
      <c r="AQ32" s="154"/>
      <c r="AR32" s="154"/>
      <c r="AS32" s="154"/>
      <c r="AT32" s="154"/>
      <c r="AU32" s="155"/>
      <c r="AY32" s="120"/>
      <c r="AZ32" s="108">
        <f>IF(G28&gt;H28,0,IF(G28&lt;H28,3,1))</f>
        <v>1</v>
      </c>
      <c r="BA32" s="35">
        <f>IF(G31&gt;H31,3,IF(G31&lt;H31,0,1))</f>
        <v>3</v>
      </c>
      <c r="BB32" s="35">
        <f>IF(G32&gt;H32,3,IF(G32&lt;H32,0,1))</f>
        <v>3</v>
      </c>
      <c r="BC32" s="35">
        <f>SUM(AZ32:BB32)</f>
        <v>7</v>
      </c>
      <c r="BD32" s="35">
        <f>RANK(BC32,BC29:BC32)</f>
        <v>1</v>
      </c>
      <c r="BE32" s="42">
        <f>IF(BD32=BD31,IF(G28&lt;H28,0.3,IF(G28&gt;H28,0,0.1)),0)</f>
        <v>0</v>
      </c>
      <c r="BF32" s="42">
        <f>IF(BD32=BD30,IF(G31&gt;H31,0.3,IF(G31&lt;H31,0,0.1)),0)</f>
        <v>0</v>
      </c>
      <c r="BG32" s="42">
        <f>IF(BD32=BD29,IF(H32&lt;G32,0.3,IF(H32&gt;G32,0,0.1)),0)</f>
        <v>0</v>
      </c>
      <c r="BH32" s="42">
        <f>SUM(BC32,BE32:BG32)</f>
        <v>7</v>
      </c>
      <c r="BI32" s="35">
        <f>RANK(BH32,BH29:BH32)</f>
        <v>1</v>
      </c>
      <c r="BJ32" s="43">
        <f>BJ31*-1</f>
        <v>0</v>
      </c>
      <c r="BK32" s="43">
        <f>BK30*-1</f>
        <v>0</v>
      </c>
      <c r="BL32" s="43">
        <f>BL29*-1</f>
        <v>0</v>
      </c>
      <c r="BM32" s="43">
        <f>SUM(BH32,BJ32:BL32)</f>
        <v>7</v>
      </c>
      <c r="BN32" s="35">
        <f>RANK(BM32,BM29:BM32)</f>
        <v>1</v>
      </c>
      <c r="BO32" s="48">
        <f>IF(BN32=BN31,H28*0.001,0)</f>
        <v>0</v>
      </c>
      <c r="BP32" s="48">
        <f>IF(BN32=BN30,G31*0.001,0)</f>
        <v>0</v>
      </c>
      <c r="BQ32" s="48">
        <f>IF(BN32=BN29,G32*0.001,0)</f>
        <v>0</v>
      </c>
      <c r="BR32" s="44">
        <f>SUM(BM32,BO32:BQ32)</f>
        <v>7</v>
      </c>
      <c r="BS32" s="35">
        <f>RANK(BR32,BR29:BR32)</f>
        <v>1</v>
      </c>
      <c r="BT32" s="49">
        <f>IF(BS32=BS31,(H28+G31+G32-G28-H31-H32)*0.0001,0)</f>
        <v>0</v>
      </c>
      <c r="BU32" s="49">
        <f>IF(BS32=BS30,(H28+G31+G32-G28-H31-H32)*0.0001,0)</f>
        <v>0</v>
      </c>
      <c r="BV32" s="49">
        <f>IF(BS32=BS29,(H28+G31+G32-G28-H31-H32)*0.0001,0)</f>
        <v>0</v>
      </c>
      <c r="BW32" s="45">
        <f>SUM(BR32,BT32:BV32)</f>
        <v>7</v>
      </c>
      <c r="BX32" s="35">
        <f>RANK(BW32,BW29:BW32)</f>
        <v>1</v>
      </c>
      <c r="BY32" s="50">
        <f>IF(BX32=BX31,(H28+G31+G32)*0.00001,0)</f>
        <v>0</v>
      </c>
      <c r="BZ32" s="50">
        <f>IF(BX32=BX30,(H28+G31+G32)*0.00001,0)</f>
        <v>0</v>
      </c>
      <c r="CA32" s="50">
        <f>IF(BX32=BX29,(H28+G31+G32)*0.00001,0)</f>
        <v>0</v>
      </c>
      <c r="CB32" s="46">
        <f>SUM(BW32,BY32:CA32)</f>
        <v>7</v>
      </c>
      <c r="CC32" s="35">
        <f>RANK(CB32,CB29:CB32)</f>
        <v>1</v>
      </c>
      <c r="CD32" s="51">
        <f>IF(CC32=CC31,A32*0.000001,0)</f>
        <v>0</v>
      </c>
      <c r="CE32" s="51">
        <f>IF(CC32=CC30,A32*0.000001,0)</f>
        <v>0</v>
      </c>
      <c r="CF32" s="51">
        <f>IF(CC32=CC29,A32*0.000001,0)</f>
        <v>0</v>
      </c>
      <c r="CG32" s="47">
        <f>SUM(CB32,CD32:CF32)</f>
        <v>7</v>
      </c>
      <c r="CH32" s="35">
        <f>RANK(CG32,CG29:CG32)</f>
        <v>1</v>
      </c>
    </row>
    <row r="33" spans="1:51" ht="13.5" thickBot="1" x14ac:dyDescent="0.25">
      <c r="A33" s="116"/>
      <c r="B33" s="117"/>
      <c r="C33" s="106">
        <v>40</v>
      </c>
      <c r="D33" s="55">
        <v>41079</v>
      </c>
      <c r="E33" s="56" t="str">
        <f>B30</f>
        <v>Schweden</v>
      </c>
      <c r="F33" s="57" t="str">
        <f>B31</f>
        <v>Frankreich</v>
      </c>
      <c r="G33" s="11">
        <v>0</v>
      </c>
      <c r="H33" s="12">
        <v>1</v>
      </c>
      <c r="I33" s="58" t="str">
        <f>IF([1]ergebnisse!I33="","",[1]ergebnisse!I33)</f>
        <v/>
      </c>
      <c r="J33" s="59" t="str">
        <f>IF([1]ergebnisse!J33="","",[1]ergebnisse!J33)</f>
        <v/>
      </c>
      <c r="K33" s="33" t="str">
        <f t="shared" si="3"/>
        <v/>
      </c>
      <c r="L33" s="117"/>
      <c r="M33" s="128" t="str">
        <f>IF(H33="","",IF(SUM(CC29:CC32)&lt;&gt;10,"In dieser Gruppe gibt es für den Tipp eine Losentscheidung!",""))</f>
        <v/>
      </c>
      <c r="N33" s="117"/>
      <c r="O33" s="117"/>
      <c r="P33" s="117"/>
      <c r="Q33" s="119"/>
      <c r="R33" s="64"/>
      <c r="S33" s="65"/>
      <c r="T33" s="52"/>
      <c r="U33" s="52"/>
      <c r="V33" s="52"/>
      <c r="W33" s="52"/>
      <c r="X33" s="66"/>
      <c r="Y33" s="66"/>
      <c r="Z33" s="66"/>
      <c r="AA33" s="66"/>
      <c r="AB33" s="93"/>
      <c r="AC33" s="64"/>
      <c r="AD33" s="65"/>
      <c r="AE33" s="52"/>
      <c r="AF33" s="52"/>
      <c r="AG33" s="52"/>
      <c r="AH33" s="52"/>
      <c r="AI33" s="66"/>
      <c r="AJ33" s="66"/>
      <c r="AK33" s="66"/>
      <c r="AL33" s="66"/>
      <c r="AM33" s="93"/>
      <c r="AO33" s="168" t="s">
        <v>16</v>
      </c>
      <c r="AP33" s="169"/>
      <c r="AQ33" s="169"/>
      <c r="AR33" s="169"/>
      <c r="AS33" s="169"/>
      <c r="AT33" s="169"/>
      <c r="AU33" s="170"/>
      <c r="AY33" s="120"/>
    </row>
    <row r="34" spans="1:51" ht="12.75" customHeight="1" x14ac:dyDescent="0.2">
      <c r="A34" s="116"/>
      <c r="B34" s="117"/>
      <c r="C34" s="117"/>
      <c r="D34" s="117"/>
      <c r="E34" s="117"/>
      <c r="F34" s="117"/>
      <c r="G34" s="118"/>
      <c r="H34" s="118"/>
      <c r="I34" s="118"/>
      <c r="J34" s="118"/>
      <c r="K34" s="119"/>
      <c r="L34" s="117"/>
      <c r="M34" s="117"/>
      <c r="N34" s="117"/>
      <c r="O34" s="117"/>
      <c r="P34" s="117"/>
      <c r="Q34" s="119"/>
      <c r="R34" s="117"/>
      <c r="S34" s="117"/>
      <c r="T34" s="117"/>
      <c r="U34" s="117"/>
      <c r="V34" s="117"/>
      <c r="W34" s="117"/>
      <c r="X34" s="118"/>
      <c r="Y34" s="118"/>
      <c r="Z34" s="118"/>
      <c r="AA34" s="118"/>
      <c r="AB34" s="119"/>
      <c r="AC34" s="117"/>
      <c r="AD34" s="117"/>
      <c r="AE34" s="117"/>
      <c r="AF34" s="117"/>
      <c r="AG34" s="117"/>
      <c r="AH34" s="117"/>
      <c r="AI34" s="118"/>
      <c r="AJ34" s="118"/>
      <c r="AK34" s="118"/>
      <c r="AL34" s="118"/>
      <c r="AM34" s="119"/>
      <c r="AY34" s="120"/>
    </row>
    <row r="35" spans="1:51" ht="29.25" customHeight="1" thickBot="1" x14ac:dyDescent="0.25">
      <c r="A35" s="116"/>
      <c r="B35" s="117"/>
      <c r="C35" s="117"/>
      <c r="D35" s="117"/>
      <c r="E35" s="117"/>
      <c r="F35" s="117"/>
      <c r="G35" s="118"/>
      <c r="H35" s="118"/>
      <c r="I35" s="118"/>
      <c r="J35" s="118"/>
      <c r="K35" s="119"/>
      <c r="L35" s="117"/>
      <c r="M35" s="117"/>
      <c r="N35" s="117"/>
      <c r="O35" s="117"/>
      <c r="P35" s="117"/>
      <c r="Q35" s="119"/>
      <c r="R35" s="117"/>
      <c r="S35" s="117"/>
      <c r="T35" s="117"/>
      <c r="U35" s="117"/>
      <c r="V35" s="117"/>
      <c r="W35" s="117"/>
      <c r="X35" s="118"/>
      <c r="Y35" s="118"/>
      <c r="Z35" s="118"/>
      <c r="AA35" s="118"/>
      <c r="AB35" s="119"/>
      <c r="AC35" s="117"/>
      <c r="AD35" s="117"/>
      <c r="AE35" s="117"/>
      <c r="AF35" s="117"/>
      <c r="AG35" s="117"/>
      <c r="AH35" s="117"/>
      <c r="AI35" s="118"/>
      <c r="AJ35" s="118"/>
      <c r="AK35" s="118"/>
      <c r="AL35" s="118"/>
      <c r="AM35" s="119"/>
      <c r="AN35" s="117"/>
      <c r="AO35" s="117"/>
      <c r="AP35" s="117"/>
      <c r="AQ35" s="117"/>
      <c r="AR35" s="117"/>
      <c r="AS35" s="117"/>
      <c r="AT35" s="118"/>
      <c r="AU35" s="118"/>
      <c r="AV35" s="118"/>
      <c r="AW35" s="118"/>
      <c r="AX35" s="119"/>
      <c r="AY35" s="120"/>
    </row>
    <row r="36" spans="1:51" ht="13.5" thickBot="1" x14ac:dyDescent="0.25">
      <c r="A36" s="116"/>
      <c r="B36" s="117" t="s">
        <v>13</v>
      </c>
      <c r="C36" s="117"/>
      <c r="D36" s="117"/>
      <c r="E36" s="117"/>
      <c r="F36" s="117"/>
      <c r="G36" s="118"/>
      <c r="H36" s="118"/>
      <c r="I36" s="118"/>
      <c r="J36" s="118"/>
      <c r="K36" s="103">
        <f>SUM(K7:K35)</f>
        <v>0</v>
      </c>
      <c r="L36" s="117"/>
      <c r="M36" s="117"/>
      <c r="N36" s="117"/>
      <c r="O36" s="117"/>
      <c r="P36" s="117"/>
      <c r="Q36" s="103">
        <f>SUM(Q7:Q35)</f>
        <v>0</v>
      </c>
      <c r="R36" s="117"/>
      <c r="S36" s="117"/>
      <c r="T36" s="117"/>
      <c r="U36" s="117"/>
      <c r="V36" s="117"/>
      <c r="W36" s="117"/>
      <c r="X36" s="118"/>
      <c r="Y36" s="118"/>
      <c r="Z36" s="118"/>
      <c r="AA36" s="118"/>
      <c r="AB36" s="103">
        <f>SUM(AB7:AB35)</f>
        <v>0</v>
      </c>
      <c r="AC36" s="117"/>
      <c r="AD36" s="117"/>
      <c r="AE36" s="117"/>
      <c r="AF36" s="117"/>
      <c r="AG36" s="117"/>
      <c r="AH36" s="117"/>
      <c r="AI36" s="118"/>
      <c r="AJ36" s="118"/>
      <c r="AK36" s="118"/>
      <c r="AL36" s="118"/>
      <c r="AM36" s="103">
        <f>SUM(AM7:AM35)</f>
        <v>0</v>
      </c>
      <c r="AN36" s="117"/>
      <c r="AO36" s="117"/>
      <c r="AP36" s="117"/>
      <c r="AQ36" s="117"/>
      <c r="AR36" s="117"/>
      <c r="AS36" s="117"/>
      <c r="AT36" s="118"/>
      <c r="AU36" s="118"/>
      <c r="AV36" s="118"/>
      <c r="AW36" s="118"/>
      <c r="AX36" s="103">
        <f>SUM(AX30:AX35)</f>
        <v>0</v>
      </c>
      <c r="AY36" s="120"/>
    </row>
    <row r="37" spans="1:51" x14ac:dyDescent="0.2">
      <c r="A37" s="116"/>
      <c r="B37" s="117"/>
      <c r="C37" s="117"/>
      <c r="D37" s="117"/>
      <c r="E37" s="117"/>
      <c r="F37" s="117"/>
      <c r="G37" s="118"/>
      <c r="H37" s="118"/>
      <c r="I37" s="118"/>
      <c r="J37" s="118"/>
      <c r="K37" s="119"/>
      <c r="L37" s="117"/>
      <c r="M37" s="117"/>
      <c r="N37" s="117"/>
      <c r="O37" s="117"/>
      <c r="P37" s="117"/>
      <c r="Q37" s="119"/>
      <c r="R37" s="117"/>
      <c r="S37" s="117"/>
      <c r="T37" s="117"/>
      <c r="U37" s="117"/>
      <c r="V37" s="117"/>
      <c r="W37" s="117"/>
      <c r="X37" s="118"/>
      <c r="Y37" s="118"/>
      <c r="Z37" s="118"/>
      <c r="AA37" s="118"/>
      <c r="AB37" s="119"/>
      <c r="AC37" s="117"/>
      <c r="AD37" s="117"/>
      <c r="AE37" s="117"/>
      <c r="AF37" s="117"/>
      <c r="AG37" s="117"/>
      <c r="AH37" s="117"/>
      <c r="AI37" s="118"/>
      <c r="AJ37" s="118"/>
      <c r="AK37" s="118"/>
      <c r="AL37" s="118"/>
      <c r="AM37" s="119"/>
      <c r="AN37" s="117"/>
      <c r="AO37" s="117"/>
      <c r="AP37" s="117"/>
      <c r="AQ37" s="117"/>
      <c r="AR37" s="117"/>
      <c r="AS37" s="117"/>
      <c r="AT37" s="118"/>
      <c r="AU37" s="118"/>
      <c r="AV37" s="118"/>
      <c r="AW37" s="118"/>
      <c r="AX37" s="119"/>
      <c r="AY37" s="120"/>
    </row>
    <row r="38" spans="1:51" x14ac:dyDescent="0.2">
      <c r="A38" s="116"/>
      <c r="B38" s="117"/>
      <c r="C38" s="117"/>
      <c r="D38" s="117"/>
      <c r="E38" s="117"/>
      <c r="F38" s="117"/>
      <c r="G38" s="118"/>
      <c r="H38" s="118"/>
      <c r="I38" s="118"/>
      <c r="J38" s="118"/>
      <c r="K38" s="119"/>
      <c r="L38" s="117"/>
      <c r="M38" s="117"/>
      <c r="N38" s="117"/>
      <c r="O38" s="117"/>
      <c r="P38" s="117"/>
      <c r="Q38" s="119"/>
      <c r="R38" s="117"/>
      <c r="S38" s="117"/>
      <c r="T38" s="117"/>
      <c r="U38" s="117"/>
      <c r="V38" s="117"/>
      <c r="W38" s="117"/>
      <c r="X38" s="118"/>
      <c r="Y38" s="118"/>
      <c r="Z38" s="118"/>
      <c r="AA38" s="118"/>
      <c r="AB38" s="119"/>
      <c r="AC38" s="117"/>
      <c r="AD38" s="117"/>
      <c r="AE38" s="117"/>
      <c r="AF38" s="117"/>
      <c r="AG38" s="117"/>
      <c r="AH38" s="117"/>
      <c r="AI38" s="118"/>
      <c r="AJ38" s="118"/>
      <c r="AK38" s="118"/>
      <c r="AL38" s="118"/>
      <c r="AM38" s="119"/>
      <c r="AN38" s="117"/>
      <c r="AO38" s="117"/>
      <c r="AP38" s="117"/>
      <c r="AQ38" s="117"/>
      <c r="AR38" s="117"/>
      <c r="AS38" s="117"/>
      <c r="AT38" s="118"/>
      <c r="AU38" s="118"/>
      <c r="AV38" s="118"/>
      <c r="AW38" s="118"/>
      <c r="AX38" s="119"/>
      <c r="AY38" s="120"/>
    </row>
    <row r="39" spans="1:51" ht="13.5" thickBot="1" x14ac:dyDescent="0.25">
      <c r="A39" s="116"/>
      <c r="B39" s="117"/>
      <c r="C39" s="117"/>
      <c r="D39" s="117"/>
      <c r="E39" s="117"/>
      <c r="F39" s="117"/>
      <c r="G39" s="118"/>
      <c r="H39" s="118"/>
      <c r="I39" s="118"/>
      <c r="J39" s="118"/>
      <c r="K39" s="119"/>
      <c r="L39" s="117"/>
      <c r="M39" s="117"/>
      <c r="N39" s="117"/>
      <c r="O39" s="117"/>
      <c r="P39" s="117"/>
      <c r="Q39" s="119"/>
      <c r="R39" s="117"/>
      <c r="S39" s="117"/>
      <c r="T39" s="117"/>
      <c r="U39" s="117"/>
      <c r="V39" s="117"/>
      <c r="W39" s="117"/>
      <c r="X39" s="118"/>
      <c r="Y39" s="118"/>
      <c r="Z39" s="118"/>
      <c r="AA39" s="118"/>
      <c r="AB39" s="119"/>
      <c r="AC39" s="117"/>
      <c r="AD39" s="117"/>
      <c r="AE39" s="117"/>
      <c r="AF39" s="117"/>
      <c r="AG39" s="117"/>
      <c r="AH39" s="117"/>
      <c r="AI39" s="118"/>
      <c r="AJ39" s="118"/>
      <c r="AK39" s="118"/>
      <c r="AL39" s="118"/>
      <c r="AM39" s="119"/>
      <c r="AN39" s="117"/>
      <c r="AO39" s="117"/>
      <c r="AP39" s="117"/>
      <c r="AQ39" s="117"/>
      <c r="AR39" s="117"/>
      <c r="AS39" s="117"/>
      <c r="AT39" s="118"/>
      <c r="AU39" s="118"/>
      <c r="AV39" s="118"/>
      <c r="AW39" s="118"/>
      <c r="AX39" s="119"/>
      <c r="AY39" s="120"/>
    </row>
    <row r="40" spans="1:51" x14ac:dyDescent="0.2">
      <c r="A40" s="116"/>
      <c r="B40" s="117"/>
      <c r="C40" s="117"/>
      <c r="D40" s="117"/>
      <c r="E40" s="117"/>
      <c r="F40" s="117"/>
      <c r="G40" s="118"/>
      <c r="H40" s="118"/>
      <c r="I40" s="118"/>
      <c r="J40" s="118"/>
      <c r="K40" s="119"/>
      <c r="L40" s="117"/>
      <c r="M40" s="117"/>
      <c r="N40" s="117"/>
      <c r="O40" s="117"/>
      <c r="P40" s="117"/>
      <c r="Q40" s="119"/>
      <c r="R40" s="117"/>
      <c r="S40" s="117"/>
      <c r="T40" s="117"/>
      <c r="U40" s="117"/>
      <c r="V40" s="117"/>
      <c r="W40" s="117"/>
      <c r="X40" s="118"/>
      <c r="Y40" s="118"/>
      <c r="Z40" s="118"/>
      <c r="AA40" s="118"/>
      <c r="AB40" s="119"/>
      <c r="AC40" s="117"/>
      <c r="AD40" s="117"/>
      <c r="AE40" s="117"/>
      <c r="AF40" s="117"/>
      <c r="AG40" s="117"/>
      <c r="AH40" s="117"/>
      <c r="AI40" s="118"/>
      <c r="AJ40" s="118"/>
      <c r="AK40" s="118"/>
      <c r="AL40" s="118"/>
      <c r="AM40" s="119"/>
      <c r="AN40" s="117"/>
      <c r="AO40" s="117"/>
      <c r="AP40" s="117"/>
      <c r="AQ40" s="117"/>
      <c r="AR40" s="117"/>
      <c r="AS40" s="179" t="s">
        <v>20</v>
      </c>
      <c r="AT40" s="180"/>
      <c r="AU40" s="181"/>
      <c r="AV40" s="118"/>
      <c r="AW40" s="175">
        <f>SUM(K36,Q36,AB36,AM36,AX36)</f>
        <v>0</v>
      </c>
      <c r="AX40" s="176"/>
      <c r="AY40" s="120"/>
    </row>
    <row r="41" spans="1:51" ht="13.5" thickBot="1" x14ac:dyDescent="0.25">
      <c r="A41" s="116"/>
      <c r="B41" s="117"/>
      <c r="C41" s="117"/>
      <c r="D41" s="117"/>
      <c r="E41" s="117"/>
      <c r="F41" s="117"/>
      <c r="G41" s="118"/>
      <c r="H41" s="118"/>
      <c r="I41" s="118"/>
      <c r="J41" s="118"/>
      <c r="K41" s="119"/>
      <c r="L41" s="117"/>
      <c r="M41" s="117"/>
      <c r="N41" s="117"/>
      <c r="O41" s="117"/>
      <c r="P41" s="117"/>
      <c r="Q41" s="119"/>
      <c r="R41" s="117"/>
      <c r="S41" s="117"/>
      <c r="T41" s="117"/>
      <c r="U41" s="117"/>
      <c r="V41" s="117"/>
      <c r="W41" s="117"/>
      <c r="X41" s="118"/>
      <c r="Y41" s="118"/>
      <c r="Z41" s="118"/>
      <c r="AA41" s="118"/>
      <c r="AB41" s="119"/>
      <c r="AC41" s="117"/>
      <c r="AD41" s="117"/>
      <c r="AE41" s="117"/>
      <c r="AF41" s="117"/>
      <c r="AG41" s="117"/>
      <c r="AH41" s="117"/>
      <c r="AI41" s="118"/>
      <c r="AJ41" s="118"/>
      <c r="AK41" s="118"/>
      <c r="AL41" s="118"/>
      <c r="AM41" s="119"/>
      <c r="AN41" s="117"/>
      <c r="AO41" s="117"/>
      <c r="AP41" s="117"/>
      <c r="AQ41" s="117"/>
      <c r="AR41" s="117"/>
      <c r="AS41" s="182"/>
      <c r="AT41" s="183"/>
      <c r="AU41" s="184"/>
      <c r="AV41" s="118"/>
      <c r="AW41" s="177"/>
      <c r="AX41" s="178"/>
      <c r="AY41" s="120"/>
    </row>
    <row r="42" spans="1:51" ht="13.5" thickBot="1" x14ac:dyDescent="0.25">
      <c r="A42" s="131"/>
      <c r="B42" s="132"/>
      <c r="C42" s="132"/>
      <c r="D42" s="132"/>
      <c r="E42" s="132"/>
      <c r="F42" s="132"/>
      <c r="G42" s="133"/>
      <c r="H42" s="133"/>
      <c r="I42" s="133"/>
      <c r="J42" s="133"/>
      <c r="K42" s="134"/>
      <c r="L42" s="132"/>
      <c r="M42" s="132"/>
      <c r="N42" s="132"/>
      <c r="O42" s="132"/>
      <c r="P42" s="132"/>
      <c r="Q42" s="134"/>
      <c r="R42" s="132"/>
      <c r="S42" s="132"/>
      <c r="T42" s="132"/>
      <c r="U42" s="132"/>
      <c r="V42" s="132"/>
      <c r="W42" s="132"/>
      <c r="X42" s="133"/>
      <c r="Y42" s="133"/>
      <c r="Z42" s="133"/>
      <c r="AA42" s="133"/>
      <c r="AB42" s="134"/>
      <c r="AC42" s="132"/>
      <c r="AD42" s="132"/>
      <c r="AE42" s="132"/>
      <c r="AF42" s="132"/>
      <c r="AG42" s="132"/>
      <c r="AH42" s="132"/>
      <c r="AI42" s="133"/>
      <c r="AJ42" s="133"/>
      <c r="AK42" s="133"/>
      <c r="AL42" s="133"/>
      <c r="AM42" s="134"/>
      <c r="AN42" s="132"/>
      <c r="AO42" s="132"/>
      <c r="AP42" s="132"/>
      <c r="AQ42" s="132"/>
      <c r="AR42" s="132"/>
      <c r="AS42" s="132"/>
      <c r="AT42" s="133"/>
      <c r="AU42" s="133"/>
      <c r="AV42" s="133"/>
      <c r="AW42" s="133"/>
      <c r="AX42" s="134"/>
      <c r="AY42" s="135"/>
    </row>
  </sheetData>
  <mergeCells count="47">
    <mergeCell ref="AW40:AX41"/>
    <mergeCell ref="AS40:AU41"/>
    <mergeCell ref="AF10:AH10"/>
    <mergeCell ref="AQ27:AR27"/>
    <mergeCell ref="A21:B21"/>
    <mergeCell ref="A28:B28"/>
    <mergeCell ref="AO32:AU32"/>
    <mergeCell ref="AO33:AU33"/>
    <mergeCell ref="AE4:AK4"/>
    <mergeCell ref="AE5:AK5"/>
    <mergeCell ref="T16:W16"/>
    <mergeCell ref="X16:Y16"/>
    <mergeCell ref="Z16:AA16"/>
    <mergeCell ref="AD27:AJ27"/>
    <mergeCell ref="S26:Y26"/>
    <mergeCell ref="M7:P7"/>
    <mergeCell ref="M21:P21"/>
    <mergeCell ref="M28:P28"/>
    <mergeCell ref="M14:P14"/>
    <mergeCell ref="AK17:AL17"/>
    <mergeCell ref="AI17:AJ17"/>
    <mergeCell ref="S27:Y27"/>
    <mergeCell ref="AD26:AJ26"/>
    <mergeCell ref="AE17:AH17"/>
    <mergeCell ref="I5:J5"/>
    <mergeCell ref="M5:P5"/>
    <mergeCell ref="AD3:AM3"/>
    <mergeCell ref="A3:Q3"/>
    <mergeCell ref="T5:Z5"/>
    <mergeCell ref="T4:Z4"/>
    <mergeCell ref="A14:B14"/>
    <mergeCell ref="A7:B7"/>
    <mergeCell ref="BJ6:BN6"/>
    <mergeCell ref="BE6:BI6"/>
    <mergeCell ref="AZ6:BD6"/>
    <mergeCell ref="AO4:AU4"/>
    <mergeCell ref="AO5:AU5"/>
    <mergeCell ref="CD6:CH6"/>
    <mergeCell ref="BY6:CC6"/>
    <mergeCell ref="BT6:BX6"/>
    <mergeCell ref="BO6:BS6"/>
    <mergeCell ref="S3:AB3"/>
    <mergeCell ref="A5:B5"/>
    <mergeCell ref="E5:F5"/>
    <mergeCell ref="G5:H5"/>
    <mergeCell ref="U8:W8"/>
    <mergeCell ref="AO3:AX3"/>
  </mergeCells>
  <phoneticPr fontId="0" type="noConversion"/>
  <pageMargins left="0.7" right="0.5" top="0.62" bottom="0.19" header="0.13" footer="0.13"/>
  <pageSetup paperSize="257" fitToWidth="2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MaxMuster</vt:lpstr>
    </vt:vector>
  </TitlesOfParts>
  <Company>ISP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Theiss</dc:creator>
  <cp:lastModifiedBy>Wolfgang Steinert</cp:lastModifiedBy>
  <cp:lastPrinted>2005-12-15T12:40:54Z</cp:lastPrinted>
  <dcterms:created xsi:type="dcterms:W3CDTF">2005-08-26T07:29:52Z</dcterms:created>
  <dcterms:modified xsi:type="dcterms:W3CDTF">2012-01-04T17:58:57Z</dcterms:modified>
</cp:coreProperties>
</file>